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03930EEC-2A3E-4A2F-9C24-A623FD3F73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'DC33'!$A$1:$AA$59</definedName>
    <definedName name="_xlnm.Print_Area" localSheetId="10">'DC34'!$A$1:$AA$59</definedName>
    <definedName name="_xlnm.Print_Area" localSheetId="15">'DC35'!$A$1:$AA$59</definedName>
    <definedName name="_xlnm.Print_Area" localSheetId="21">'DC36'!$A$1:$AA$59</definedName>
    <definedName name="_xlnm.Print_Area" localSheetId="26">'DC47'!$A$1:$AA$59</definedName>
    <definedName name="_xlnm.Print_Area" localSheetId="0">'LIM331'!$A$1:$AA$59</definedName>
    <definedName name="_xlnm.Print_Area" localSheetId="1">'LIM332'!$A$1:$AA$59</definedName>
    <definedName name="_xlnm.Print_Area" localSheetId="2">'LIM333'!$A$1:$AA$59</definedName>
    <definedName name="_xlnm.Print_Area" localSheetId="3">'LIM334'!$A$1:$AA$59</definedName>
    <definedName name="_xlnm.Print_Area" localSheetId="4">'LIM335'!$A$1:$AA$59</definedName>
    <definedName name="_xlnm.Print_Area" localSheetId="6">'LIM341'!$A$1:$AA$59</definedName>
    <definedName name="_xlnm.Print_Area" localSheetId="7">'LIM343'!$A$1:$AA$59</definedName>
    <definedName name="_xlnm.Print_Area" localSheetId="8">'LIM344'!$A$1:$AA$59</definedName>
    <definedName name="_xlnm.Print_Area" localSheetId="9">'LIM345'!$A$1:$AA$59</definedName>
    <definedName name="_xlnm.Print_Area" localSheetId="11">'LIM351'!$A$1:$AA$59</definedName>
    <definedName name="_xlnm.Print_Area" localSheetId="12">'LIM353'!$A$1:$AA$59</definedName>
    <definedName name="_xlnm.Print_Area" localSheetId="13">'LIM354'!$A$1:$AA$59</definedName>
    <definedName name="_xlnm.Print_Area" localSheetId="14">'LIM355'!$A$1:$AA$59</definedName>
    <definedName name="_xlnm.Print_Area" localSheetId="16">'LIM361'!$A$1:$AA$59</definedName>
    <definedName name="_xlnm.Print_Area" localSheetId="17">'LIM362'!$A$1:$AA$59</definedName>
    <definedName name="_xlnm.Print_Area" localSheetId="18">'LIM366'!$A$1:$AA$59</definedName>
    <definedName name="_xlnm.Print_Area" localSheetId="19">'LIM367'!$A$1:$AA$59</definedName>
    <definedName name="_xlnm.Print_Area" localSheetId="20">'LIM368'!$A$1:$AA$59</definedName>
    <definedName name="_xlnm.Print_Area" localSheetId="22">'LIM471'!$A$1:$AA$59</definedName>
    <definedName name="_xlnm.Print_Area" localSheetId="23">'LIM472'!$A$1:$AA$59</definedName>
    <definedName name="_xlnm.Print_Area" localSheetId="24">'LIM473'!$A$1:$AA$59</definedName>
    <definedName name="_xlnm.Print_Area" localSheetId="25">'LIM476'!$A$1:$AA$59</definedName>
    <definedName name="_xlnm.Print_Area" localSheetId="27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59" i="3"/>
  <c r="O48" i="3"/>
  <c r="O51" i="3" s="1"/>
  <c r="O53" i="3" s="1"/>
  <c r="O56" i="3" s="1"/>
  <c r="O59" i="3" s="1"/>
  <c r="AA47" i="3"/>
  <c r="Y47" i="3"/>
  <c r="X47" i="3"/>
  <c r="X48" i="3" s="1"/>
  <c r="X51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Z32" i="3"/>
  <c r="Y32" i="3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J59" i="4"/>
  <c r="F53" i="4"/>
  <c r="F56" i="4" s="1"/>
  <c r="F59" i="4" s="1"/>
  <c r="U51" i="4"/>
  <c r="U53" i="4" s="1"/>
  <c r="U56" i="4" s="1"/>
  <c r="U59" i="4" s="1"/>
  <c r="E51" i="4"/>
  <c r="E53" i="4" s="1"/>
  <c r="E56" i="4" s="1"/>
  <c r="E59" i="4" s="1"/>
  <c r="P48" i="4"/>
  <c r="P51" i="4" s="1"/>
  <c r="P53" i="4" s="1"/>
  <c r="P56" i="4" s="1"/>
  <c r="P59" i="4" s="1"/>
  <c r="N48" i="4"/>
  <c r="N51" i="4" s="1"/>
  <c r="N53" i="4" s="1"/>
  <c r="N56" i="4" s="1"/>
  <c r="N59" i="4" s="1"/>
  <c r="F48" i="4"/>
  <c r="F51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J56" i="5"/>
  <c r="J59" i="5" s="1"/>
  <c r="L51" i="5"/>
  <c r="L53" i="5" s="1"/>
  <c r="L56" i="5" s="1"/>
  <c r="L59" i="5" s="1"/>
  <c r="N48" i="5"/>
  <c r="N51" i="5" s="1"/>
  <c r="N53" i="5" s="1"/>
  <c r="N56" i="5" s="1"/>
  <c r="N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V48" i="6"/>
  <c r="V51" i="6" s="1"/>
  <c r="V53" i="6" s="1"/>
  <c r="V56" i="6" s="1"/>
  <c r="V59" i="6" s="1"/>
  <c r="U48" i="6"/>
  <c r="U51" i="6" s="1"/>
  <c r="U53" i="6" s="1"/>
  <c r="U56" i="6" s="1"/>
  <c r="U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R51" i="7"/>
  <c r="R53" i="7" s="1"/>
  <c r="R56" i="7" s="1"/>
  <c r="R59" i="7" s="1"/>
  <c r="M48" i="7"/>
  <c r="M51" i="7" s="1"/>
  <c r="M53" i="7" s="1"/>
  <c r="M56" i="7" s="1"/>
  <c r="M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AA48" i="8"/>
  <c r="AA51" i="8" s="1"/>
  <c r="AA53" i="8" s="1"/>
  <c r="AA56" i="8" s="1"/>
  <c r="AA59" i="8" s="1"/>
  <c r="U48" i="8"/>
  <c r="U51" i="8" s="1"/>
  <c r="U53" i="8" s="1"/>
  <c r="U56" i="8" s="1"/>
  <c r="U59" i="8" s="1"/>
  <c r="T48" i="8"/>
  <c r="T51" i="8" s="1"/>
  <c r="T53" i="8" s="1"/>
  <c r="T56" i="8" s="1"/>
  <c r="T59" i="8" s="1"/>
  <c r="R48" i="8"/>
  <c r="R51" i="8" s="1"/>
  <c r="R53" i="8" s="1"/>
  <c r="R56" i="8" s="1"/>
  <c r="R59" i="8" s="1"/>
  <c r="J48" i="8"/>
  <c r="J51" i="8" s="1"/>
  <c r="J53" i="8" s="1"/>
  <c r="J56" i="8" s="1"/>
  <c r="J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X53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Y48" i="9"/>
  <c r="Y51" i="9" s="1"/>
  <c r="Y53" i="9" s="1"/>
  <c r="Y56" i="9" s="1"/>
  <c r="Y59" i="9" s="1"/>
  <c r="S48" i="9"/>
  <c r="S51" i="9" s="1"/>
  <c r="S53" i="9" s="1"/>
  <c r="S56" i="9" s="1"/>
  <c r="S59" i="9" s="1"/>
  <c r="E48" i="9"/>
  <c r="E51" i="9" s="1"/>
  <c r="E53" i="9" s="1"/>
  <c r="E56" i="9" s="1"/>
  <c r="E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C48" i="9" s="1"/>
  <c r="C51" i="9" s="1"/>
  <c r="C53" i="9" s="1"/>
  <c r="C56" i="9" s="1"/>
  <c r="C59" i="9" s="1"/>
  <c r="V59" i="10"/>
  <c r="G51" i="10"/>
  <c r="G53" i="10" s="1"/>
  <c r="G56" i="10" s="1"/>
  <c r="G59" i="10" s="1"/>
  <c r="C48" i="10"/>
  <c r="C51" i="10" s="1"/>
  <c r="C53" i="10" s="1"/>
  <c r="C56" i="10" s="1"/>
  <c r="C59" i="10" s="1"/>
  <c r="AA47" i="10"/>
  <c r="Y47" i="10"/>
  <c r="Y48" i="10" s="1"/>
  <c r="Y51" i="10" s="1"/>
  <c r="Y53" i="10" s="1"/>
  <c r="Y56" i="10" s="1"/>
  <c r="Y59" i="10" s="1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I48" i="10" s="1"/>
  <c r="I51" i="10" s="1"/>
  <c r="I53" i="10" s="1"/>
  <c r="I56" i="10" s="1"/>
  <c r="I59" i="10" s="1"/>
  <c r="H47" i="10"/>
  <c r="G47" i="10"/>
  <c r="F47" i="10"/>
  <c r="E47" i="10"/>
  <c r="D47" i="10"/>
  <c r="D48" i="10" s="1"/>
  <c r="D51" i="10" s="1"/>
  <c r="D53" i="10" s="1"/>
  <c r="D56" i="10" s="1"/>
  <c r="D59" i="10" s="1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G48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W53" i="11"/>
  <c r="W56" i="11" s="1"/>
  <c r="W59" i="11" s="1"/>
  <c r="Q48" i="11"/>
  <c r="Q51" i="11" s="1"/>
  <c r="Q53" i="11" s="1"/>
  <c r="Q56" i="11" s="1"/>
  <c r="Q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C32" i="11"/>
  <c r="C48" i="11" s="1"/>
  <c r="C51" i="11" s="1"/>
  <c r="C53" i="11" s="1"/>
  <c r="C56" i="11" s="1"/>
  <c r="C59" i="11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K51" i="13"/>
  <c r="K53" i="13" s="1"/>
  <c r="K56" i="13" s="1"/>
  <c r="K59" i="13" s="1"/>
  <c r="S48" i="13"/>
  <c r="S51" i="13" s="1"/>
  <c r="S53" i="13" s="1"/>
  <c r="S56" i="13" s="1"/>
  <c r="S59" i="13" s="1"/>
  <c r="K48" i="13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D53" i="14"/>
  <c r="D56" i="14" s="1"/>
  <c r="D59" i="14" s="1"/>
  <c r="I51" i="14"/>
  <c r="I53" i="14" s="1"/>
  <c r="I56" i="14" s="1"/>
  <c r="I59" i="14" s="1"/>
  <c r="R48" i="14"/>
  <c r="R51" i="14" s="1"/>
  <c r="R53" i="14" s="1"/>
  <c r="R56" i="14" s="1"/>
  <c r="R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C32" i="14"/>
  <c r="S53" i="15"/>
  <c r="S56" i="15" s="1"/>
  <c r="S59" i="15" s="1"/>
  <c r="G53" i="15"/>
  <c r="G56" i="15" s="1"/>
  <c r="G59" i="15" s="1"/>
  <c r="U48" i="15"/>
  <c r="U51" i="15" s="1"/>
  <c r="U53" i="15" s="1"/>
  <c r="U56" i="15" s="1"/>
  <c r="U59" i="15" s="1"/>
  <c r="M48" i="15"/>
  <c r="M51" i="15" s="1"/>
  <c r="M53" i="15" s="1"/>
  <c r="M56" i="15" s="1"/>
  <c r="M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51" i="16"/>
  <c r="U53" i="16" s="1"/>
  <c r="U56" i="16" s="1"/>
  <c r="U59" i="16" s="1"/>
  <c r="I48" i="16"/>
  <c r="I51" i="16" s="1"/>
  <c r="I53" i="16" s="1"/>
  <c r="I56" i="16" s="1"/>
  <c r="I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V48" i="16" s="1"/>
  <c r="V51" i="16" s="1"/>
  <c r="V53" i="16" s="1"/>
  <c r="V56" i="16" s="1"/>
  <c r="V59" i="16" s="1"/>
  <c r="U32" i="16"/>
  <c r="U48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L51" i="17"/>
  <c r="L53" i="17" s="1"/>
  <c r="L56" i="17" s="1"/>
  <c r="L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R53" i="18"/>
  <c r="R56" i="18" s="1"/>
  <c r="R59" i="18" s="1"/>
  <c r="O48" i="18"/>
  <c r="O51" i="18" s="1"/>
  <c r="O53" i="18" s="1"/>
  <c r="O56" i="18" s="1"/>
  <c r="O59" i="18" s="1"/>
  <c r="E48" i="18"/>
  <c r="E51" i="18" s="1"/>
  <c r="E53" i="18" s="1"/>
  <c r="E56" i="18" s="1"/>
  <c r="E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Q32" i="18"/>
  <c r="Q48" i="18" s="1"/>
  <c r="Q51" i="18" s="1"/>
  <c r="Q53" i="18" s="1"/>
  <c r="Q56" i="18" s="1"/>
  <c r="Q59" i="18" s="1"/>
  <c r="P32" i="18"/>
  <c r="O32" i="18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Y56" i="19"/>
  <c r="Y59" i="19" s="1"/>
  <c r="I53" i="19"/>
  <c r="I56" i="19" s="1"/>
  <c r="I59" i="19" s="1"/>
  <c r="V48" i="19"/>
  <c r="V51" i="19" s="1"/>
  <c r="V53" i="19" s="1"/>
  <c r="V56" i="19" s="1"/>
  <c r="V59" i="19" s="1"/>
  <c r="K48" i="19"/>
  <c r="K51" i="19" s="1"/>
  <c r="K53" i="19" s="1"/>
  <c r="K56" i="19" s="1"/>
  <c r="K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G51" i="20"/>
  <c r="G53" i="20" s="1"/>
  <c r="G56" i="20" s="1"/>
  <c r="G59" i="20" s="1"/>
  <c r="H48" i="20"/>
  <c r="H51" i="20" s="1"/>
  <c r="H53" i="20" s="1"/>
  <c r="H56" i="20" s="1"/>
  <c r="H59" i="20" s="1"/>
  <c r="AA47" i="20"/>
  <c r="Y47" i="20"/>
  <c r="X47" i="20"/>
  <c r="W47" i="20"/>
  <c r="V47" i="20"/>
  <c r="U47" i="20"/>
  <c r="U48" i="20" s="1"/>
  <c r="U51" i="20" s="1"/>
  <c r="U53" i="20" s="1"/>
  <c r="U56" i="20" s="1"/>
  <c r="U59" i="20" s="1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G32" i="20"/>
  <c r="G48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K51" i="21"/>
  <c r="K53" i="21" s="1"/>
  <c r="K56" i="21" s="1"/>
  <c r="K59" i="21" s="1"/>
  <c r="T48" i="21"/>
  <c r="T51" i="21" s="1"/>
  <c r="T53" i="21" s="1"/>
  <c r="T56" i="21" s="1"/>
  <c r="T59" i="21" s="1"/>
  <c r="J48" i="21"/>
  <c r="J51" i="21" s="1"/>
  <c r="J53" i="21" s="1"/>
  <c r="J56" i="21" s="1"/>
  <c r="J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R51" i="22"/>
  <c r="R53" i="22" s="1"/>
  <c r="R56" i="22" s="1"/>
  <c r="R59" i="22" s="1"/>
  <c r="AA48" i="22"/>
  <c r="AA51" i="22" s="1"/>
  <c r="AA53" i="22" s="1"/>
  <c r="AA56" i="22" s="1"/>
  <c r="AA59" i="22" s="1"/>
  <c r="S48" i="22"/>
  <c r="S51" i="22" s="1"/>
  <c r="S53" i="22" s="1"/>
  <c r="S56" i="22" s="1"/>
  <c r="S59" i="22" s="1"/>
  <c r="J48" i="22"/>
  <c r="J51" i="22" s="1"/>
  <c r="J53" i="22" s="1"/>
  <c r="J56" i="22" s="1"/>
  <c r="J59" i="22" s="1"/>
  <c r="C48" i="22"/>
  <c r="C51" i="22" s="1"/>
  <c r="C53" i="22" s="1"/>
  <c r="C56" i="22" s="1"/>
  <c r="C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P53" i="23"/>
  <c r="P56" i="23" s="1"/>
  <c r="P59" i="23" s="1"/>
  <c r="X48" i="23"/>
  <c r="Q48" i="23"/>
  <c r="Q51" i="23" s="1"/>
  <c r="Q53" i="23" s="1"/>
  <c r="Q56" i="23" s="1"/>
  <c r="Q59" i="23" s="1"/>
  <c r="E48" i="23"/>
  <c r="E51" i="23" s="1"/>
  <c r="E53" i="23" s="1"/>
  <c r="E56" i="23" s="1"/>
  <c r="E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Z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C32" i="23"/>
  <c r="C48" i="23" s="1"/>
  <c r="C51" i="23" s="1"/>
  <c r="C53" i="23" s="1"/>
  <c r="C56" i="23" s="1"/>
  <c r="C59" i="23" s="1"/>
  <c r="J53" i="24"/>
  <c r="J56" i="24" s="1"/>
  <c r="J59" i="24" s="1"/>
  <c r="I48" i="24"/>
  <c r="I51" i="24" s="1"/>
  <c r="I53" i="24" s="1"/>
  <c r="I56" i="24" s="1"/>
  <c r="I59" i="24" s="1"/>
  <c r="AA47" i="24"/>
  <c r="Z47" i="24"/>
  <c r="Y47" i="24"/>
  <c r="X47" i="24"/>
  <c r="W47" i="24"/>
  <c r="V47" i="24"/>
  <c r="U47" i="24"/>
  <c r="T47" i="24"/>
  <c r="S47" i="24"/>
  <c r="R47" i="24"/>
  <c r="Q47" i="24"/>
  <c r="Q48" i="24" s="1"/>
  <c r="Q51" i="24" s="1"/>
  <c r="Q53" i="24" s="1"/>
  <c r="Q56" i="24" s="1"/>
  <c r="Q59" i="24" s="1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X48" i="24" s="1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C32" i="25"/>
  <c r="C48" i="25" s="1"/>
  <c r="C51" i="25" s="1"/>
  <c r="C53" i="25" s="1"/>
  <c r="C56" i="25" s="1"/>
  <c r="C59" i="25" s="1"/>
  <c r="S56" i="26"/>
  <c r="S59" i="26" s="1"/>
  <c r="E51" i="26"/>
  <c r="E53" i="26" s="1"/>
  <c r="E56" i="26" s="1"/>
  <c r="E59" i="26" s="1"/>
  <c r="N48" i="26"/>
  <c r="N51" i="26" s="1"/>
  <c r="N53" i="26" s="1"/>
  <c r="N56" i="26" s="1"/>
  <c r="N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F32" i="26"/>
  <c r="F48" i="26" s="1"/>
  <c r="F51" i="26" s="1"/>
  <c r="F53" i="26" s="1"/>
  <c r="F56" i="26" s="1"/>
  <c r="F59" i="26" s="1"/>
  <c r="E32" i="26"/>
  <c r="E48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U56" i="27"/>
  <c r="U59" i="27" s="1"/>
  <c r="U51" i="27"/>
  <c r="U53" i="27" s="1"/>
  <c r="U48" i="27"/>
  <c r="I48" i="27"/>
  <c r="I51" i="27" s="1"/>
  <c r="I53" i="27" s="1"/>
  <c r="I56" i="27" s="1"/>
  <c r="I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Z32" i="27" s="1"/>
  <c r="W32" i="27"/>
  <c r="W48" i="27" s="1"/>
  <c r="W51" i="27" s="1"/>
  <c r="W53" i="27" s="1"/>
  <c r="W56" i="27" s="1"/>
  <c r="W59" i="27" s="1"/>
  <c r="V32" i="27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W51" i="28"/>
  <c r="W53" i="28" s="1"/>
  <c r="W56" i="28" s="1"/>
  <c r="W59" i="28" s="1"/>
  <c r="W48" i="28"/>
  <c r="D48" i="28"/>
  <c r="D51" i="28" s="1"/>
  <c r="D53" i="28" s="1"/>
  <c r="D56" i="28" s="1"/>
  <c r="D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Q48" i="1"/>
  <c r="Q51" i="1" s="1"/>
  <c r="Q53" i="1" s="1"/>
  <c r="Q56" i="1" s="1"/>
  <c r="Q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F48" i="27" l="1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D48" i="18"/>
  <c r="D51" i="18" s="1"/>
  <c r="D53" i="18" s="1"/>
  <c r="D56" i="18" s="1"/>
  <c r="D59" i="18" s="1"/>
  <c r="T48" i="18"/>
  <c r="T51" i="18" s="1"/>
  <c r="T53" i="18" s="1"/>
  <c r="T56" i="18" s="1"/>
  <c r="T59" i="18" s="1"/>
  <c r="Y48" i="1"/>
  <c r="Y51" i="1" s="1"/>
  <c r="Y53" i="1" s="1"/>
  <c r="Y56" i="1" s="1"/>
  <c r="Y59" i="1" s="1"/>
  <c r="L48" i="28"/>
  <c r="L51" i="28" s="1"/>
  <c r="L53" i="28" s="1"/>
  <c r="L56" i="28" s="1"/>
  <c r="L59" i="28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X51" i="23"/>
  <c r="Z48" i="23"/>
  <c r="W48" i="14"/>
  <c r="W51" i="14" s="1"/>
  <c r="W53" i="14" s="1"/>
  <c r="W56" i="14" s="1"/>
  <c r="W59" i="14" s="1"/>
  <c r="G48" i="14"/>
  <c r="G51" i="14" s="1"/>
  <c r="G53" i="14" s="1"/>
  <c r="G56" i="14" s="1"/>
  <c r="G59" i="14" s="1"/>
  <c r="Z48" i="24"/>
  <c r="X51" i="24"/>
  <c r="Z51" i="24" s="1"/>
  <c r="Z48" i="1"/>
  <c r="X51" i="1"/>
  <c r="Z51" i="1" s="1"/>
  <c r="Y48" i="24"/>
  <c r="Y51" i="24" s="1"/>
  <c r="Y53" i="24" s="1"/>
  <c r="Y56" i="24" s="1"/>
  <c r="Y59" i="24" s="1"/>
  <c r="S48" i="21"/>
  <c r="S51" i="21" s="1"/>
  <c r="S53" i="21" s="1"/>
  <c r="S56" i="21" s="1"/>
  <c r="S59" i="21" s="1"/>
  <c r="N48" i="16"/>
  <c r="N51" i="16" s="1"/>
  <c r="N53" i="16" s="1"/>
  <c r="N56" i="16" s="1"/>
  <c r="N59" i="16" s="1"/>
  <c r="O48" i="14"/>
  <c r="O51" i="14" s="1"/>
  <c r="O53" i="14" s="1"/>
  <c r="O56" i="14" s="1"/>
  <c r="O59" i="14" s="1"/>
  <c r="E48" i="11"/>
  <c r="E51" i="11" s="1"/>
  <c r="E53" i="11" s="1"/>
  <c r="E56" i="11" s="1"/>
  <c r="E59" i="11" s="1"/>
  <c r="D48" i="9"/>
  <c r="D51" i="9" s="1"/>
  <c r="D53" i="9" s="1"/>
  <c r="D56" i="9" s="1"/>
  <c r="D59" i="9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C48" i="8"/>
  <c r="C51" i="8" s="1"/>
  <c r="C53" i="8" s="1"/>
  <c r="C56" i="8" s="1"/>
  <c r="C59" i="8" s="1"/>
  <c r="Y48" i="15"/>
  <c r="Y51" i="15" s="1"/>
  <c r="Y53" i="15" s="1"/>
  <c r="Y56" i="15" s="1"/>
  <c r="Y59" i="15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P48" i="10"/>
  <c r="P51" i="10" s="1"/>
  <c r="P53" i="10" s="1"/>
  <c r="P56" i="10" s="1"/>
  <c r="P59" i="10" s="1"/>
  <c r="D48" i="8"/>
  <c r="D51" i="8" s="1"/>
  <c r="D53" i="8" s="1"/>
  <c r="D56" i="8" s="1"/>
  <c r="D59" i="8" s="1"/>
  <c r="F48" i="5"/>
  <c r="F51" i="5" s="1"/>
  <c r="F53" i="5" s="1"/>
  <c r="F56" i="5" s="1"/>
  <c r="F59" i="5" s="1"/>
  <c r="V48" i="5"/>
  <c r="V51" i="5" s="1"/>
  <c r="V53" i="5" s="1"/>
  <c r="V56" i="5" s="1"/>
  <c r="V59" i="5" s="1"/>
  <c r="I48" i="15"/>
  <c r="I51" i="15" s="1"/>
  <c r="I53" i="15" s="1"/>
  <c r="I56" i="15" s="1"/>
  <c r="I59" i="15" s="1"/>
  <c r="S48" i="5"/>
  <c r="S51" i="5" s="1"/>
  <c r="S53" i="5" s="1"/>
  <c r="S56" i="5" s="1"/>
  <c r="S59" i="5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Z48" i="28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AA48" i="21"/>
  <c r="AA51" i="21" s="1"/>
  <c r="AA53" i="21" s="1"/>
  <c r="AA56" i="21" s="1"/>
  <c r="AA59" i="21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32" i="20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AA48" i="16"/>
  <c r="AA51" i="16" s="1"/>
  <c r="AA53" i="16" s="1"/>
  <c r="AA56" i="16" s="1"/>
  <c r="AA59" i="16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E48" i="15"/>
  <c r="E51" i="15" s="1"/>
  <c r="E53" i="15" s="1"/>
  <c r="E56" i="15" s="1"/>
  <c r="E59" i="15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X48" i="10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AA48" i="2"/>
  <c r="AA51" i="2" s="1"/>
  <c r="AA53" i="2" s="1"/>
  <c r="AA56" i="2" s="1"/>
  <c r="AA59" i="2" s="1"/>
  <c r="M48" i="18"/>
  <c r="M51" i="18" s="1"/>
  <c r="M53" i="18" s="1"/>
  <c r="M56" i="18" s="1"/>
  <c r="M59" i="18" s="1"/>
  <c r="G48" i="12"/>
  <c r="G51" i="12" s="1"/>
  <c r="G53" i="12" s="1"/>
  <c r="G56" i="12" s="1"/>
  <c r="G59" i="12" s="1"/>
  <c r="W48" i="12"/>
  <c r="W51" i="12" s="1"/>
  <c r="W53" i="12" s="1"/>
  <c r="W56" i="12" s="1"/>
  <c r="W59" i="12" s="1"/>
  <c r="J48" i="10"/>
  <c r="J51" i="10" s="1"/>
  <c r="J53" i="10" s="1"/>
  <c r="J56" i="10" s="1"/>
  <c r="J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D48" i="7"/>
  <c r="D51" i="7" s="1"/>
  <c r="D53" i="7" s="1"/>
  <c r="D56" i="7" s="1"/>
  <c r="D59" i="7" s="1"/>
  <c r="T48" i="7"/>
  <c r="T51" i="7" s="1"/>
  <c r="T53" i="7" s="1"/>
  <c r="T56" i="7" s="1"/>
  <c r="T59" i="7" s="1"/>
  <c r="J48" i="6"/>
  <c r="J51" i="6" s="1"/>
  <c r="J53" i="6" s="1"/>
  <c r="J56" i="6" s="1"/>
  <c r="J59" i="6" s="1"/>
  <c r="R48" i="6"/>
  <c r="R51" i="6" s="1"/>
  <c r="R53" i="6" s="1"/>
  <c r="R56" i="6" s="1"/>
  <c r="R59" i="6" s="1"/>
  <c r="F48" i="8"/>
  <c r="F51" i="8" s="1"/>
  <c r="F53" i="8" s="1"/>
  <c r="F56" i="8" s="1"/>
  <c r="F59" i="8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48" i="27"/>
  <c r="Z48" i="27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C48" i="14"/>
  <c r="C51" i="14" s="1"/>
  <c r="C53" i="14" s="1"/>
  <c r="C56" i="14" s="1"/>
  <c r="C59" i="14" s="1"/>
  <c r="S48" i="14"/>
  <c r="S51" i="14" s="1"/>
  <c r="S53" i="14" s="1"/>
  <c r="S56" i="14" s="1"/>
  <c r="S59" i="14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E48" i="6"/>
  <c r="E51" i="6" s="1"/>
  <c r="E53" i="6" s="1"/>
  <c r="E56" i="6" s="1"/>
  <c r="E59" i="6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48" i="19"/>
  <c r="Z32" i="19"/>
  <c r="Z47" i="18"/>
  <c r="X48" i="18"/>
  <c r="Z32" i="28"/>
  <c r="H48" i="26"/>
  <c r="H51" i="26" s="1"/>
  <c r="H53" i="26" s="1"/>
  <c r="H56" i="26" s="1"/>
  <c r="H59" i="26" s="1"/>
  <c r="X48" i="26"/>
  <c r="Z32" i="26"/>
  <c r="Z47" i="28"/>
  <c r="Z48" i="21"/>
  <c r="X51" i="21"/>
  <c r="X48" i="17"/>
  <c r="Z32" i="17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X48" i="25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X51" i="27"/>
  <c r="X48" i="22"/>
  <c r="Z32" i="22"/>
  <c r="X53" i="1"/>
  <c r="X51" i="20"/>
  <c r="Z32" i="21"/>
  <c r="Y48" i="18"/>
  <c r="Y51" i="18" s="1"/>
  <c r="Y53" i="18" s="1"/>
  <c r="Y56" i="18" s="1"/>
  <c r="Y59" i="18" s="1"/>
  <c r="Z32" i="18"/>
  <c r="Y48" i="17"/>
  <c r="Y51" i="17" s="1"/>
  <c r="Y53" i="17" s="1"/>
  <c r="Y56" i="17" s="1"/>
  <c r="Y59" i="17" s="1"/>
  <c r="Z47" i="17"/>
  <c r="X48" i="15"/>
  <c r="Z32" i="15"/>
  <c r="X48" i="16"/>
  <c r="Z32" i="16"/>
  <c r="X53" i="24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Z48" i="13"/>
  <c r="X51" i="13"/>
  <c r="X48" i="14"/>
  <c r="Z32" i="14"/>
  <c r="Y48" i="13"/>
  <c r="Y51" i="13" s="1"/>
  <c r="Y53" i="13" s="1"/>
  <c r="Y56" i="13" s="1"/>
  <c r="Y59" i="13" s="1"/>
  <c r="Z32" i="13"/>
  <c r="Z48" i="11"/>
  <c r="X51" i="11"/>
  <c r="X48" i="12"/>
  <c r="Z32" i="12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X48" i="9"/>
  <c r="Z32" i="9"/>
  <c r="T48" i="10"/>
  <c r="T51" i="10" s="1"/>
  <c r="T53" i="10" s="1"/>
  <c r="T56" i="10" s="1"/>
  <c r="T59" i="10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32" i="11"/>
  <c r="X56" i="8"/>
  <c r="Z53" i="8"/>
  <c r="Z32" i="8"/>
  <c r="Z48" i="8"/>
  <c r="Z51" i="8"/>
  <c r="H48" i="8"/>
  <c r="H51" i="8" s="1"/>
  <c r="H53" i="8" s="1"/>
  <c r="H56" i="8" s="1"/>
  <c r="H59" i="8" s="1"/>
  <c r="X48" i="7"/>
  <c r="Z32" i="7"/>
  <c r="X48" i="6"/>
  <c r="Z32" i="6"/>
  <c r="X48" i="5"/>
  <c r="Z32" i="5"/>
  <c r="Z51" i="3"/>
  <c r="X53" i="3"/>
  <c r="X48" i="4"/>
  <c r="Z48" i="3"/>
  <c r="Z48" i="2"/>
  <c r="X51" i="2"/>
  <c r="Z47" i="3"/>
  <c r="Y48" i="2"/>
  <c r="Y51" i="2" s="1"/>
  <c r="Y53" i="2" s="1"/>
  <c r="Y56" i="2" s="1"/>
  <c r="Y59" i="2" s="1"/>
  <c r="Z47" i="2"/>
  <c r="Z48" i="10" l="1"/>
  <c r="X51" i="10"/>
  <c r="Z48" i="20"/>
  <c r="X51" i="28"/>
  <c r="Z51" i="28" s="1"/>
  <c r="Z51" i="23"/>
  <c r="X53" i="23"/>
  <c r="X59" i="8"/>
  <c r="Z59" i="8" s="1"/>
  <c r="Z56" i="8"/>
  <c r="X51" i="14"/>
  <c r="Z48" i="14"/>
  <c r="Z51" i="27"/>
  <c r="X53" i="27"/>
  <c r="Z48" i="6"/>
  <c r="X51" i="6"/>
  <c r="Z48" i="22"/>
  <c r="X51" i="22"/>
  <c r="X53" i="13"/>
  <c r="Z51" i="13"/>
  <c r="X56" i="24"/>
  <c r="Z53" i="24"/>
  <c r="Z48" i="17"/>
  <c r="X51" i="17"/>
  <c r="Z48" i="18"/>
  <c r="X51" i="18"/>
  <c r="Z48" i="4"/>
  <c r="X51" i="4"/>
  <c r="Z53" i="3"/>
  <c r="X56" i="3"/>
  <c r="X51" i="12"/>
  <c r="Z48" i="12"/>
  <c r="Z51" i="21"/>
  <c r="X53" i="21"/>
  <c r="Z48" i="7"/>
  <c r="X51" i="7"/>
  <c r="Z48" i="16"/>
  <c r="X51" i="16"/>
  <c r="Z51" i="20"/>
  <c r="X53" i="20"/>
  <c r="Z48" i="5"/>
  <c r="X51" i="5"/>
  <c r="X51" i="9"/>
  <c r="Z48" i="9"/>
  <c r="Z48" i="15"/>
  <c r="X51" i="15"/>
  <c r="X56" i="1"/>
  <c r="Z53" i="1"/>
  <c r="Z48" i="25"/>
  <c r="X51" i="25"/>
  <c r="X53" i="11"/>
  <c r="Z51" i="11"/>
  <c r="Z48" i="19"/>
  <c r="X51" i="19"/>
  <c r="Z51" i="2"/>
  <c r="X53" i="2"/>
  <c r="X51" i="26"/>
  <c r="Z48" i="26"/>
  <c r="Z53" i="23" l="1"/>
  <c r="X56" i="23"/>
  <c r="X53" i="28"/>
  <c r="X56" i="28" s="1"/>
  <c r="Z51" i="10"/>
  <c r="X53" i="10"/>
  <c r="Z53" i="11"/>
  <c r="X56" i="11"/>
  <c r="Z56" i="24"/>
  <c r="X59" i="24"/>
  <c r="Z59" i="24" s="1"/>
  <c r="Z53" i="28"/>
  <c r="Z53" i="27"/>
  <c r="X56" i="27"/>
  <c r="X56" i="13"/>
  <c r="Z53" i="13"/>
  <c r="Z51" i="16"/>
  <c r="X53" i="16"/>
  <c r="Z51" i="4"/>
  <c r="X53" i="4"/>
  <c r="X53" i="25"/>
  <c r="Z51" i="25"/>
  <c r="Z53" i="21"/>
  <c r="X56" i="21"/>
  <c r="Z51" i="18"/>
  <c r="X53" i="18"/>
  <c r="Z51" i="22"/>
  <c r="X53" i="22"/>
  <c r="Z56" i="3"/>
  <c r="X59" i="3"/>
  <c r="Z59" i="3" s="1"/>
  <c r="X53" i="14"/>
  <c r="Z51" i="14"/>
  <c r="Z53" i="2"/>
  <c r="X56" i="2"/>
  <c r="X53" i="9"/>
  <c r="Z51" i="9"/>
  <c r="Z51" i="6"/>
  <c r="X53" i="6"/>
  <c r="Z51" i="15"/>
  <c r="X53" i="15"/>
  <c r="Z51" i="26"/>
  <c r="X53" i="26"/>
  <c r="X53" i="7"/>
  <c r="Z51" i="7"/>
  <c r="X53" i="19"/>
  <c r="Z51" i="19"/>
  <c r="Z51" i="5"/>
  <c r="X53" i="5"/>
  <c r="Z53" i="20"/>
  <c r="X56" i="20"/>
  <c r="Z51" i="17"/>
  <c r="X53" i="17"/>
  <c r="X59" i="1"/>
  <c r="Z59" i="1" s="1"/>
  <c r="Z56" i="1"/>
  <c r="Z51" i="12"/>
  <c r="X53" i="12"/>
  <c r="Z53" i="10" l="1"/>
  <c r="X56" i="10"/>
  <c r="Z56" i="23"/>
  <c r="X59" i="23"/>
  <c r="Z59" i="23" s="1"/>
  <c r="Z53" i="14"/>
  <c r="X56" i="14"/>
  <c r="X56" i="6"/>
  <c r="Z53" i="6"/>
  <c r="X59" i="27"/>
  <c r="Z59" i="27" s="1"/>
  <c r="Z56" i="27"/>
  <c r="X56" i="19"/>
  <c r="Z53" i="19"/>
  <c r="Z53" i="25"/>
  <c r="X56" i="25"/>
  <c r="Z53" i="17"/>
  <c r="X56" i="17"/>
  <c r="Z53" i="22"/>
  <c r="X56" i="22"/>
  <c r="Z53" i="4"/>
  <c r="X56" i="4"/>
  <c r="X56" i="12"/>
  <c r="Z53" i="12"/>
  <c r="Z53" i="16"/>
  <c r="X56" i="16"/>
  <c r="X59" i="13"/>
  <c r="Z59" i="13" s="1"/>
  <c r="Z56" i="13"/>
  <c r="Z53" i="7"/>
  <c r="X56" i="7"/>
  <c r="X59" i="20"/>
  <c r="Z59" i="20" s="1"/>
  <c r="Z56" i="20"/>
  <c r="Z56" i="2"/>
  <c r="X59" i="2"/>
  <c r="Z59" i="2" s="1"/>
  <c r="Z53" i="9"/>
  <c r="X56" i="9"/>
  <c r="Z56" i="28"/>
  <c r="X59" i="28"/>
  <c r="Z59" i="28" s="1"/>
  <c r="Z53" i="26"/>
  <c r="X56" i="26"/>
  <c r="X56" i="18"/>
  <c r="Z53" i="18"/>
  <c r="Z53" i="5"/>
  <c r="X56" i="5"/>
  <c r="Z53" i="15"/>
  <c r="X56" i="15"/>
  <c r="Z56" i="21"/>
  <c r="X59" i="21"/>
  <c r="Z59" i="21" s="1"/>
  <c r="Z56" i="11"/>
  <c r="X59" i="11"/>
  <c r="Z59" i="11" s="1"/>
  <c r="Z56" i="10" l="1"/>
  <c r="X59" i="10"/>
  <c r="Z59" i="10" s="1"/>
  <c r="X59" i="15"/>
  <c r="Z59" i="15" s="1"/>
  <c r="Z56" i="15"/>
  <c r="Z56" i="7"/>
  <c r="X59" i="7"/>
  <c r="Z59" i="7" s="1"/>
  <c r="Z56" i="9"/>
  <c r="X59" i="9"/>
  <c r="Z59" i="9" s="1"/>
  <c r="X59" i="17"/>
  <c r="Z59" i="17" s="1"/>
  <c r="Z56" i="17"/>
  <c r="Z56" i="4"/>
  <c r="X59" i="4"/>
  <c r="Z59" i="4" s="1"/>
  <c r="Z56" i="19"/>
  <c r="X59" i="19"/>
  <c r="Z59" i="19" s="1"/>
  <c r="Z56" i="16"/>
  <c r="X59" i="16"/>
  <c r="Z59" i="16" s="1"/>
  <c r="X59" i="18"/>
  <c r="Z59" i="18" s="1"/>
  <c r="Z56" i="18"/>
  <c r="X59" i="6"/>
  <c r="Z59" i="6" s="1"/>
  <c r="Z56" i="6"/>
  <c r="Z56" i="22"/>
  <c r="X59" i="22"/>
  <c r="Z59" i="22" s="1"/>
  <c r="Z56" i="26"/>
  <c r="X59" i="26"/>
  <c r="Z59" i="26" s="1"/>
  <c r="Z56" i="25"/>
  <c r="X59" i="25"/>
  <c r="Z59" i="25" s="1"/>
  <c r="Z56" i="14"/>
  <c r="X59" i="14"/>
  <c r="Z59" i="14" s="1"/>
  <c r="X59" i="5"/>
  <c r="Z59" i="5" s="1"/>
  <c r="Z56" i="5"/>
  <c r="X59" i="12"/>
  <c r="Z59" i="12" s="1"/>
  <c r="Z56" i="12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<sst xmlns="http://schemas.openxmlformats.org/spreadsheetml/2006/main" count="4060" uniqueCount="113">
  <si>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</si>
  <si>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</si>
  <si>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</si>
  <si>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</si>
  <si>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</si>
  <si>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</si>
  <si>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</si>
  <si>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</si>
  <si>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</si>
  <si>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</si>
  <si>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</si>
  <si>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</si>
  <si>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</si>
  <si>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</si>
  <si>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</si>
  <si>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</si>
  <si>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</si>
  <si>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</si>
  <si>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</si>
  <si>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</si>
  <si>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</si>
  <si>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</si>
  <si>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</si>
  <si>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</si>
  <si>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</si>
  <si>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</si>
  <si>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</si>
  <si>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</si>
  <si>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</si>
  <si>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</si>
  <si>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</si>
  <si>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</si>
  <si>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</si>
  <si>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</si>
  <si>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</si>
  <si>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</si>
  <si>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</si>
  <si>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</si>
  <si>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</si>
  <si>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</si>
  <si>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</si>
  <si>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</si>
  <si>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</si>
  <si>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</si>
  <si>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</si>
  <si>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</si>
  <si>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</si>
  <si>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</si>
  <si>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</si>
  <si>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</si>
  <si>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</si>
  <si>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</si>
  <si>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</si>
  <si>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</si>
  <si>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</si>
  <si>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</si>
  <si>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</si>
  <si>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</si>
  <si>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</si>
  <si>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</si>
  <si>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</si>
  <si>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</si>
  <si>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</si>
  <si>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</si>
  <si>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</si>
  <si>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</si>
  <si>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</si>
  <si>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</si>
  <si>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</si>
  <si>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</si>
  <si>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</si>
  <si>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</si>
  <si>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</si>
  <si>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</si>
  <si>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</si>
  <si>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</si>
  <si>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</si>
  <si>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</si>
  <si>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</si>
  <si>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</si>
  <si>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</si>
  <si>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</si>
  <si>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</si>
  <si>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</si>
  <si>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</si>
  <si>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1st Quarter ended 30 September 2023 (Figures Finalised as at 2023/10/16)</t>
  </si>
  <si>
    <t>Limpopo: Greater Tzaneen (LIM333) - Table C4 Quarterly Budgeted Financial Performance ( Waste water management                             ) for 1st Quarter ended 30 September 2023 (Figures Finalised as at 2023/10/16)</t>
  </si>
  <si>
    <t>Limpopo: Ba-Phalaborwa (LIM334) - Table C4 Quarterly Budgeted Financial Performance ( Waste water management                             ) for 1st Quarter ended 30 September 2023 (Figures Finalised as at 2023/10/16)</t>
  </si>
  <si>
    <t>Limpopo: Maruleng (LIM335) - Table C4 Quarterly Budgeted Financial Performance ( Waste water management                             ) for 1st Quarter ended 30 September 2023 (Figures Finalised as at 2023/10/16)</t>
  </si>
  <si>
    <t>Limpopo: Mopani (DC33) - Table C4 Quarterly Budgeted Financial Performance ( Waste water management                             ) for 1st Quarter ended 30 September 2023 (Figures Finalised as at 2023/10/16)</t>
  </si>
  <si>
    <t>Limpopo: Musina (LIM341) - Table C4 Quarterly Budgeted Financial Performance ( Waste water management                             ) for 1st Quarter ended 30 September 2023 (Figures Finalised as at 2023/10/16)</t>
  </si>
  <si>
    <t>Limpopo: Thulamela (LIM343) - Table C4 Quarterly Budgeted Financial Performance ( Waste water management                             ) for 1st Quarter ended 30 September 2023 (Figures Finalised as at 2023/10/16)</t>
  </si>
  <si>
    <t>Limpopo: Makhado (LIM344) - Table C4 Quarterly Budgeted Financial Performance ( Waste water management                             ) for 1st Quarter ended 30 September 2023 (Figures Finalised as at 2023/10/16)</t>
  </si>
  <si>
    <t>Limpopo: Collins Chabane (LIM345) - Table C4 Quarterly Budgeted Financial Performance ( Waste water management                             ) for 1st Quarter ended 30 September 2023 (Figures Finalised as at 2023/10/16)</t>
  </si>
  <si>
    <t>Limpopo: Vhembe (DC34) - Table C4 Quarterly Budgeted Financial Performance ( Waste water management                             ) for 1st Quarter ended 30 September 2023 (Figures Finalised as at 2023/10/16)</t>
  </si>
  <si>
    <t>Limpopo: Blouberg (LIM351) - Table C4 Quarterly Budgeted Financial Performance ( Waste water management                             ) for 1st Quarter ended 30 September 2023 (Figures Finalised as at 2023/10/16)</t>
  </si>
  <si>
    <t>Limpopo: Molemole (LIM353) - Table C4 Quarterly Budgeted Financial Performance ( Waste water management                             ) for 1st Quarter ended 30 September 2023 (Figures Finalised as at 2023/10/16)</t>
  </si>
  <si>
    <t>Limpopo: Polokwane (LIM354) - Table C4 Quarterly Budgeted Financial Performance ( Waste water management                             ) for 1st Quarter ended 30 September 2023 (Figures Finalised as at 2023/10/16)</t>
  </si>
  <si>
    <t>Limpopo: Lepelle-Nkumpi (LIM355) - Table C4 Quarterly Budgeted Financial Performance ( Waste water management                             ) for 1st Quarter ended 30 September 2023 (Figures Finalised as at 2023/10/16)</t>
  </si>
  <si>
    <t>Limpopo: Capricorn (DC35) - Table C4 Quarterly Budgeted Financial Performance ( Waste water management                             ) for 1st Quarter ended 30 September 2023 (Figures Finalised as at 2023/10/16)</t>
  </si>
  <si>
    <t>Limpopo: Thabazimbi (LIM361) - Table C4 Quarterly Budgeted Financial Performance ( Waste water management                             ) for 1st Quarter ended 30 September 2023 (Figures Finalised as at 2023/10/16)</t>
  </si>
  <si>
    <t>Limpopo: Lephalale (LIM362) - Table C4 Quarterly Budgeted Financial Performance ( Waste water management                             ) for 1st Quarter ended 30 September 2023 (Figures Finalised as at 2023/10/16)</t>
  </si>
  <si>
    <t>Limpopo: Bela Bela (LIM366) - Table C4 Quarterly Budgeted Financial Performance ( Waste water management                             ) for 1st Quarter ended 30 September 2023 (Figures Finalised as at 2023/10/16)</t>
  </si>
  <si>
    <t>Limpopo: Mogalakwena (LIM367) - Table C4 Quarterly Budgeted Financial Performance ( Waste water management                             ) for 1st Quarter ended 30 September 2023 (Figures Finalised as at 2023/10/16)</t>
  </si>
  <si>
    <t>Limpopo: Modimolle-Mookgopong (LIM368) - Table C4 Quarterly Budgeted Financial Performance ( Waste water management                             ) for 1st Quarter ended 30 September 2023 (Figures Finalised as at 2023/10/16)</t>
  </si>
  <si>
    <t>Limpopo: Waterberg (DC36) - Table C4 Quarterly Budgeted Financial Performance ( Waste water management                             ) for 1st Quarter ended 30 September 2023 (Figures Finalised as at 2023/10/16)</t>
  </si>
  <si>
    <t>Limpopo: Ephraim Mogale (LIM471) - Table C4 Quarterly Budgeted Financial Performance ( Waste water management                             ) for 1st Quarter ended 30 September 2023 (Figures Finalised as at 2023/10/16)</t>
  </si>
  <si>
    <t>Limpopo: Elias Motsoaledi (LIM472) - Table C4 Quarterly Budgeted Financial Performance ( Waste water management                             ) for 1st Quarter ended 30 September 2023 (Figures Finalised as at 2023/10/16)</t>
  </si>
  <si>
    <t>Limpopo: Makhuduthamaga (LIM473) - Table C4 Quarterly Budgeted Financial Performance ( Waste water management                             ) for 1st Quarter ended 30 September 2023 (Figures Finalised as at 2023/10/16)</t>
  </si>
  <si>
    <t>Limpopo: Tubatse Fetakgomo (LIM476) - Table C4 Quarterly Budgeted Financial Performance ( Waste water management                             ) for 1st Quarter ended 30 September 2023 (Figures Finalised as at 2023/10/16)</t>
  </si>
  <si>
    <t>Limpopo: Sekhukhune (DC47)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</si>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</sst>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476941</v>
      </c>
      <c r="H8" s="22">
        <v>481184</v>
      </c>
      <c r="I8" s="22">
        <v>-958125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47388</v>
      </c>
      <c r="H13" s="22">
        <v>47829</v>
      </c>
      <c r="I13" s="22">
        <v>-95217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524329</v>
      </c>
      <c r="H32" s="31">
        <f t="shared" si="0"/>
        <v>529013</v>
      </c>
      <c r="I32" s="31">
        <f t="shared" si="0"/>
        <v>-1053342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-29339</v>
      </c>
      <c r="D34" s="20"/>
      <c r="E34" s="21">
        <v>280384</v>
      </c>
      <c r="F34" s="22">
        <v>280384</v>
      </c>
      <c r="G34" s="22">
        <v>148999</v>
      </c>
      <c r="H34" s="22"/>
      <c r="I34" s="22">
        <v>-148999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70098</v>
      </c>
      <c r="Y34" s="22">
        <v>-70098</v>
      </c>
      <c r="Z34" s="23">
        <v>-100</v>
      </c>
      <c r="AA34" s="20">
        <v>280384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40065</v>
      </c>
      <c r="H37" s="22">
        <v>42910</v>
      </c>
      <c r="I37" s="22">
        <v>-52946</v>
      </c>
      <c r="J37" s="22">
        <v>30029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30029</v>
      </c>
      <c r="X37" s="22"/>
      <c r="Y37" s="22">
        <v>30029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428235</v>
      </c>
      <c r="D39" s="20"/>
      <c r="E39" s="21">
        <v>220574</v>
      </c>
      <c r="F39" s="22">
        <v>220574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55143</v>
      </c>
      <c r="Y39" s="22">
        <v>-55143</v>
      </c>
      <c r="Z39" s="23">
        <v>-100</v>
      </c>
      <c r="AA39" s="20">
        <v>220574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398896</v>
      </c>
      <c r="D47" s="29">
        <f t="shared" ref="D47:Y47" si="1">SUM(D34:D46)</f>
        <v>0</v>
      </c>
      <c r="E47" s="30">
        <f t="shared" si="1"/>
        <v>500958</v>
      </c>
      <c r="F47" s="31">
        <f t="shared" si="1"/>
        <v>500958</v>
      </c>
      <c r="G47" s="31">
        <f t="shared" si="1"/>
        <v>189064</v>
      </c>
      <c r="H47" s="31">
        <f t="shared" si="1"/>
        <v>42910</v>
      </c>
      <c r="I47" s="31">
        <f t="shared" si="1"/>
        <v>-201945</v>
      </c>
      <c r="J47" s="31">
        <f t="shared" si="1"/>
        <v>30029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30029</v>
      </c>
      <c r="X47" s="31">
        <f t="shared" si="1"/>
        <v>125241</v>
      </c>
      <c r="Y47" s="31">
        <f t="shared" si="1"/>
        <v>-95212</v>
      </c>
      <c r="Z47" s="32">
        <f>+IF(X47&lt;&gt;0,+(Y47/X47)*100,0)</f>
        <v>-76.023027602781838</v>
      </c>
      <c r="AA47" s="29">
        <f>SUM(AA34:AA46)</f>
        <v>500958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-398896</v>
      </c>
      <c r="D48" s="39">
        <f t="shared" si="2"/>
        <v>0</v>
      </c>
      <c r="E48" s="40">
        <f t="shared" si="2"/>
        <v>-500958</v>
      </c>
      <c r="F48" s="41">
        <f t="shared" si="2"/>
        <v>-500958</v>
      </c>
      <c r="G48" s="41">
        <f t="shared" si="2"/>
        <v>335265</v>
      </c>
      <c r="H48" s="41">
        <f t="shared" si="2"/>
        <v>486103</v>
      </c>
      <c r="I48" s="41">
        <f t="shared" si="2"/>
        <v>-851397</v>
      </c>
      <c r="J48" s="41">
        <f t="shared" si="2"/>
        <v>-30029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-30029</v>
      </c>
      <c r="X48" s="41">
        <f t="shared" si="2"/>
        <v>-125241</v>
      </c>
      <c r="Y48" s="41">
        <f t="shared" si="2"/>
        <v>95212</v>
      </c>
      <c r="Z48" s="42">
        <f>+IF(X48&lt;&gt;0,+(Y48/X48)*100,0)</f>
        <v>-76.023027602781838</v>
      </c>
      <c r="AA48" s="39">
        <f>+AA32-AA47</f>
        <v>-500958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-398896</v>
      </c>
      <c r="D51" s="48">
        <f t="shared" si="3"/>
        <v>0</v>
      </c>
      <c r="E51" s="49">
        <f t="shared" si="3"/>
        <v>-500958</v>
      </c>
      <c r="F51" s="50">
        <f t="shared" si="3"/>
        <v>-500958</v>
      </c>
      <c r="G51" s="50">
        <f t="shared" si="3"/>
        <v>335265</v>
      </c>
      <c r="H51" s="50">
        <f t="shared" si="3"/>
        <v>486103</v>
      </c>
      <c r="I51" s="50">
        <f t="shared" si="3"/>
        <v>-851397</v>
      </c>
      <c r="J51" s="50">
        <f t="shared" si="3"/>
        <v>-30029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-30029</v>
      </c>
      <c r="X51" s="50">
        <f t="shared" si="3"/>
        <v>-125241</v>
      </c>
      <c r="Y51" s="50">
        <f t="shared" si="3"/>
        <v>95212</v>
      </c>
      <c r="Z51" s="51">
        <f>+IF(X51&lt;&gt;0,+(Y51/X51)*100,0)</f>
        <v>-76.023027602781838</v>
      </c>
      <c r="AA51" s="48">
        <f>SUM(AA48:AA50)</f>
        <v>-500958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-398896</v>
      </c>
      <c r="D53" s="54">
        <f>+D51-D52</f>
        <v>0</v>
      </c>
      <c r="E53" s="55">
        <f t="shared" si="4"/>
        <v>-500958</v>
      </c>
      <c r="F53" s="56">
        <f t="shared" si="4"/>
        <v>-500958</v>
      </c>
      <c r="G53" s="56">
        <f t="shared" si="4"/>
        <v>335265</v>
      </c>
      <c r="H53" s="56">
        <f t="shared" si="4"/>
        <v>486103</v>
      </c>
      <c r="I53" s="56">
        <f t="shared" si="4"/>
        <v>-851397</v>
      </c>
      <c r="J53" s="56">
        <f t="shared" si="4"/>
        <v>-30029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-30029</v>
      </c>
      <c r="X53" s="56">
        <f t="shared" si="4"/>
        <v>-125241</v>
      </c>
      <c r="Y53" s="56">
        <f t="shared" si="4"/>
        <v>95212</v>
      </c>
      <c r="Z53" s="57">
        <f>+IF(X53&lt;&gt;0,+(Y53/X53)*100,0)</f>
        <v>-76.023027602781838</v>
      </c>
      <c r="AA53" s="54">
        <f>+AA51-AA52</f>
        <v>-500958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-398896</v>
      </c>
      <c r="D56" s="48">
        <f>SUM(D53:D55)</f>
        <v>0</v>
      </c>
      <c r="E56" s="49">
        <f t="shared" si="5"/>
        <v>-500958</v>
      </c>
      <c r="F56" s="50">
        <f t="shared" si="5"/>
        <v>-500958</v>
      </c>
      <c r="G56" s="50">
        <f t="shared" si="5"/>
        <v>335265</v>
      </c>
      <c r="H56" s="50">
        <f t="shared" si="5"/>
        <v>486103</v>
      </c>
      <c r="I56" s="50">
        <f t="shared" si="5"/>
        <v>-851397</v>
      </c>
      <c r="J56" s="50">
        <f t="shared" si="5"/>
        <v>-30029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-30029</v>
      </c>
      <c r="X56" s="50">
        <f t="shared" si="5"/>
        <v>-125241</v>
      </c>
      <c r="Y56" s="50">
        <f t="shared" si="5"/>
        <v>95212</v>
      </c>
      <c r="Z56" s="51">
        <f>+IF(X56&lt;&gt;0,+(Y56/X56)*100,0)</f>
        <v>-76.023027602781838</v>
      </c>
      <c r="AA56" s="48">
        <f>SUM(AA53:AA55)</f>
        <v>-500958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-398896</v>
      </c>
      <c r="D59" s="65">
        <f>SUM(D56:D58)</f>
        <v>0</v>
      </c>
      <c r="E59" s="66">
        <f t="shared" si="6"/>
        <v>-500958</v>
      </c>
      <c r="F59" s="67">
        <f t="shared" si="6"/>
        <v>-500958</v>
      </c>
      <c r="G59" s="67">
        <f t="shared" si="6"/>
        <v>335265</v>
      </c>
      <c r="H59" s="67">
        <f t="shared" si="6"/>
        <v>486103</v>
      </c>
      <c r="I59" s="67">
        <f t="shared" si="6"/>
        <v>-851397</v>
      </c>
      <c r="J59" s="67">
        <f t="shared" si="6"/>
        <v>-30029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-30029</v>
      </c>
      <c r="X59" s="67">
        <f t="shared" si="6"/>
        <v>-125241</v>
      </c>
      <c r="Y59" s="67">
        <f t="shared" si="6"/>
        <v>95212</v>
      </c>
      <c r="Z59" s="68">
        <f>+IF(X59&lt;&gt;0,+(Y59/X59)*100,0)</f>
        <v>-76.023027602781838</v>
      </c>
      <c r="AA59" s="65">
        <f>SUM(AA56:AA58)</f>
        <v>-500958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3555895</v>
      </c>
      <c r="D34" s="20"/>
      <c r="E34" s="21">
        <v>2999287</v>
      </c>
      <c r="F34" s="22">
        <v>2999287</v>
      </c>
      <c r="G34" s="22">
        <v>321807</v>
      </c>
      <c r="H34" s="22">
        <v>121180</v>
      </c>
      <c r="I34" s="22">
        <v>271982</v>
      </c>
      <c r="J34" s="22">
        <v>714969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714969</v>
      </c>
      <c r="X34" s="22">
        <v>733456</v>
      </c>
      <c r="Y34" s="22">
        <v>-18487</v>
      </c>
      <c r="Z34" s="23">
        <v>-2.5205329290373246</v>
      </c>
      <c r="AA34" s="20">
        <v>2999287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548602</v>
      </c>
      <c r="D37" s="20"/>
      <c r="E37" s="21">
        <v>563574</v>
      </c>
      <c r="F37" s="22">
        <v>563574</v>
      </c>
      <c r="G37" s="22"/>
      <c r="H37" s="22">
        <v>52472</v>
      </c>
      <c r="I37" s="22">
        <v>117041</v>
      </c>
      <c r="J37" s="22">
        <v>169513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169513</v>
      </c>
      <c r="X37" s="22">
        <v>109698</v>
      </c>
      <c r="Y37" s="22">
        <v>59815</v>
      </c>
      <c r="Z37" s="23">
        <v>54.526974056044772</v>
      </c>
      <c r="AA37" s="20">
        <v>563574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9341732</v>
      </c>
      <c r="D39" s="20"/>
      <c r="E39" s="21">
        <v>3556226</v>
      </c>
      <c r="F39" s="22">
        <v>3556226</v>
      </c>
      <c r="G39" s="22"/>
      <c r="H39" s="22"/>
      <c r="I39" s="22">
        <v>2518684</v>
      </c>
      <c r="J39" s="22">
        <v>2518684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2518684</v>
      </c>
      <c r="X39" s="22">
        <v>889056</v>
      </c>
      <c r="Y39" s="22">
        <v>1629628</v>
      </c>
      <c r="Z39" s="23">
        <v>183.29868984630892</v>
      </c>
      <c r="AA39" s="20">
        <v>3556226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350000</v>
      </c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85679</v>
      </c>
      <c r="Y41" s="22">
        <v>-85679</v>
      </c>
      <c r="Z41" s="23">
        <v>-100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79507</v>
      </c>
      <c r="D44" s="20"/>
      <c r="E44" s="21">
        <v>101538</v>
      </c>
      <c r="F44" s="22">
        <v>101538</v>
      </c>
      <c r="G44" s="22">
        <v>3562</v>
      </c>
      <c r="H44" s="22">
        <v>2684</v>
      </c>
      <c r="I44" s="22">
        <v>2247</v>
      </c>
      <c r="J44" s="22">
        <v>8493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8493</v>
      </c>
      <c r="X44" s="22">
        <v>25487</v>
      </c>
      <c r="Y44" s="22">
        <v>-16994</v>
      </c>
      <c r="Z44" s="23">
        <v>-66.677129517008666</v>
      </c>
      <c r="AA44" s="20">
        <v>101538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13525736</v>
      </c>
      <c r="D47" s="29">
        <f t="shared" ref="D47:Y47" si="1">SUM(D34:D46)</f>
        <v>0</v>
      </c>
      <c r="E47" s="30">
        <f t="shared" si="1"/>
        <v>7570625</v>
      </c>
      <c r="F47" s="31">
        <f t="shared" si="1"/>
        <v>7570625</v>
      </c>
      <c r="G47" s="31">
        <f t="shared" si="1"/>
        <v>325369</v>
      </c>
      <c r="H47" s="31">
        <f t="shared" si="1"/>
        <v>176336</v>
      </c>
      <c r="I47" s="31">
        <f t="shared" si="1"/>
        <v>2909954</v>
      </c>
      <c r="J47" s="31">
        <f t="shared" si="1"/>
        <v>3411659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3411659</v>
      </c>
      <c r="X47" s="31">
        <f t="shared" si="1"/>
        <v>1843376</v>
      </c>
      <c r="Y47" s="31">
        <f t="shared" si="1"/>
        <v>1568283</v>
      </c>
      <c r="Z47" s="32">
        <f>+IF(X47&lt;&gt;0,+(Y47/X47)*100,0)</f>
        <v>85.076674536285594</v>
      </c>
      <c r="AA47" s="29">
        <f>SUM(AA34:AA46)</f>
        <v>7570625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-13525736</v>
      </c>
      <c r="D48" s="39">
        <f t="shared" si="2"/>
        <v>0</v>
      </c>
      <c r="E48" s="40">
        <f t="shared" si="2"/>
        <v>-7570625</v>
      </c>
      <c r="F48" s="41">
        <f t="shared" si="2"/>
        <v>-7570625</v>
      </c>
      <c r="G48" s="41">
        <f t="shared" si="2"/>
        <v>-325369</v>
      </c>
      <c r="H48" s="41">
        <f t="shared" si="2"/>
        <v>-176336</v>
      </c>
      <c r="I48" s="41">
        <f t="shared" si="2"/>
        <v>-2909954</v>
      </c>
      <c r="J48" s="41">
        <f t="shared" si="2"/>
        <v>-3411659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-3411659</v>
      </c>
      <c r="X48" s="41">
        <f t="shared" si="2"/>
        <v>-1843376</v>
      </c>
      <c r="Y48" s="41">
        <f t="shared" si="2"/>
        <v>-1568283</v>
      </c>
      <c r="Z48" s="42">
        <f>+IF(X48&lt;&gt;0,+(Y48/X48)*100,0)</f>
        <v>85.076674536285594</v>
      </c>
      <c r="AA48" s="39">
        <f>+AA32-AA47</f>
        <v>-7570625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-13525736</v>
      </c>
      <c r="D51" s="48">
        <f t="shared" si="3"/>
        <v>0</v>
      </c>
      <c r="E51" s="49">
        <f t="shared" si="3"/>
        <v>-7570625</v>
      </c>
      <c r="F51" s="50">
        <f t="shared" si="3"/>
        <v>-7570625</v>
      </c>
      <c r="G51" s="50">
        <f t="shared" si="3"/>
        <v>-325369</v>
      </c>
      <c r="H51" s="50">
        <f t="shared" si="3"/>
        <v>-176336</v>
      </c>
      <c r="I51" s="50">
        <f t="shared" si="3"/>
        <v>-2909954</v>
      </c>
      <c r="J51" s="50">
        <f t="shared" si="3"/>
        <v>-3411659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-3411659</v>
      </c>
      <c r="X51" s="50">
        <f t="shared" si="3"/>
        <v>-1843376</v>
      </c>
      <c r="Y51" s="50">
        <f t="shared" si="3"/>
        <v>-1568283</v>
      </c>
      <c r="Z51" s="51">
        <f>+IF(X51&lt;&gt;0,+(Y51/X51)*100,0)</f>
        <v>85.076674536285594</v>
      </c>
      <c r="AA51" s="48">
        <f>SUM(AA48:AA50)</f>
        <v>-7570625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-13525736</v>
      </c>
      <c r="D53" s="54">
        <f>+D51-D52</f>
        <v>0</v>
      </c>
      <c r="E53" s="55">
        <f t="shared" si="4"/>
        <v>-7570625</v>
      </c>
      <c r="F53" s="56">
        <f t="shared" si="4"/>
        <v>-7570625</v>
      </c>
      <c r="G53" s="56">
        <f t="shared" si="4"/>
        <v>-325369</v>
      </c>
      <c r="H53" s="56">
        <f t="shared" si="4"/>
        <v>-176336</v>
      </c>
      <c r="I53" s="56">
        <f t="shared" si="4"/>
        <v>-2909954</v>
      </c>
      <c r="J53" s="56">
        <f t="shared" si="4"/>
        <v>-3411659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-3411659</v>
      </c>
      <c r="X53" s="56">
        <f t="shared" si="4"/>
        <v>-1843376</v>
      </c>
      <c r="Y53" s="56">
        <f t="shared" si="4"/>
        <v>-1568283</v>
      </c>
      <c r="Z53" s="57">
        <f>+IF(X53&lt;&gt;0,+(Y53/X53)*100,0)</f>
        <v>85.076674536285594</v>
      </c>
      <c r="AA53" s="54">
        <f>+AA51-AA52</f>
        <v>-7570625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-13525736</v>
      </c>
      <c r="D56" s="48">
        <f>SUM(D53:D55)</f>
        <v>0</v>
      </c>
      <c r="E56" s="49">
        <f t="shared" si="5"/>
        <v>-7570625</v>
      </c>
      <c r="F56" s="50">
        <f t="shared" si="5"/>
        <v>-7570625</v>
      </c>
      <c r="G56" s="50">
        <f t="shared" si="5"/>
        <v>-325369</v>
      </c>
      <c r="H56" s="50">
        <f t="shared" si="5"/>
        <v>-176336</v>
      </c>
      <c r="I56" s="50">
        <f t="shared" si="5"/>
        <v>-2909954</v>
      </c>
      <c r="J56" s="50">
        <f t="shared" si="5"/>
        <v>-3411659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-3411659</v>
      </c>
      <c r="X56" s="50">
        <f t="shared" si="5"/>
        <v>-1843376</v>
      </c>
      <c r="Y56" s="50">
        <f t="shared" si="5"/>
        <v>-1568283</v>
      </c>
      <c r="Z56" s="51">
        <f>+IF(X56&lt;&gt;0,+(Y56/X56)*100,0)</f>
        <v>85.076674536285594</v>
      </c>
      <c r="AA56" s="48">
        <f>SUM(AA53:AA55)</f>
        <v>-7570625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-13525736</v>
      </c>
      <c r="D59" s="65">
        <f>SUM(D56:D58)</f>
        <v>0</v>
      </c>
      <c r="E59" s="66">
        <f t="shared" si="6"/>
        <v>-7570625</v>
      </c>
      <c r="F59" s="67">
        <f t="shared" si="6"/>
        <v>-7570625</v>
      </c>
      <c r="G59" s="67">
        <f t="shared" si="6"/>
        <v>-325369</v>
      </c>
      <c r="H59" s="67">
        <f t="shared" si="6"/>
        <v>-176336</v>
      </c>
      <c r="I59" s="67">
        <f t="shared" si="6"/>
        <v>-2909954</v>
      </c>
      <c r="J59" s="67">
        <f t="shared" si="6"/>
        <v>-3411659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-3411659</v>
      </c>
      <c r="X59" s="67">
        <f t="shared" si="6"/>
        <v>-1843376</v>
      </c>
      <c r="Y59" s="67">
        <f t="shared" si="6"/>
        <v>-1568283</v>
      </c>
      <c r="Z59" s="68">
        <f>+IF(X59&lt;&gt;0,+(Y59/X59)*100,0)</f>
        <v>85.076674536285594</v>
      </c>
      <c r="AA59" s="65">
        <f>SUM(AA56:AA58)</f>
        <v>-7570625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25013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25013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-25013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-25013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-25013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-25013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-25013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41253</v>
      </c>
      <c r="H8" s="22">
        <v>41606</v>
      </c>
      <c r="I8" s="22">
        <v>41606</v>
      </c>
      <c r="J8" s="22">
        <v>124465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124465</v>
      </c>
      <c r="X8" s="22"/>
      <c r="Y8" s="22">
        <v>124465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41253</v>
      </c>
      <c r="H32" s="31">
        <f t="shared" si="0"/>
        <v>41606</v>
      </c>
      <c r="I32" s="31">
        <f t="shared" si="0"/>
        <v>41606</v>
      </c>
      <c r="J32" s="31">
        <f t="shared" si="0"/>
        <v>124465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124465</v>
      </c>
      <c r="X32" s="31">
        <f t="shared" si="0"/>
        <v>0</v>
      </c>
      <c r="Y32" s="31">
        <f t="shared" si="0"/>
        <v>124465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41253</v>
      </c>
      <c r="H48" s="41">
        <f t="shared" si="2"/>
        <v>41606</v>
      </c>
      <c r="I48" s="41">
        <f t="shared" si="2"/>
        <v>41606</v>
      </c>
      <c r="J48" s="41">
        <f t="shared" si="2"/>
        <v>124465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124465</v>
      </c>
      <c r="X48" s="41">
        <f t="shared" si="2"/>
        <v>0</v>
      </c>
      <c r="Y48" s="41">
        <f t="shared" si="2"/>
        <v>124465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41253</v>
      </c>
      <c r="H51" s="50">
        <f t="shared" si="3"/>
        <v>41606</v>
      </c>
      <c r="I51" s="50">
        <f t="shared" si="3"/>
        <v>41606</v>
      </c>
      <c r="J51" s="50">
        <f t="shared" si="3"/>
        <v>124465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124465</v>
      </c>
      <c r="X51" s="50">
        <f t="shared" si="3"/>
        <v>0</v>
      </c>
      <c r="Y51" s="50">
        <f t="shared" si="3"/>
        <v>124465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41253</v>
      </c>
      <c r="H53" s="56">
        <f t="shared" si="4"/>
        <v>41606</v>
      </c>
      <c r="I53" s="56">
        <f t="shared" si="4"/>
        <v>41606</v>
      </c>
      <c r="J53" s="56">
        <f t="shared" si="4"/>
        <v>124465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124465</v>
      </c>
      <c r="X53" s="56">
        <f t="shared" si="4"/>
        <v>0</v>
      </c>
      <c r="Y53" s="56">
        <f t="shared" si="4"/>
        <v>124465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41253</v>
      </c>
      <c r="H56" s="50">
        <f t="shared" si="5"/>
        <v>41606</v>
      </c>
      <c r="I56" s="50">
        <f t="shared" si="5"/>
        <v>41606</v>
      </c>
      <c r="J56" s="50">
        <f t="shared" si="5"/>
        <v>124465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124465</v>
      </c>
      <c r="X56" s="50">
        <f t="shared" si="5"/>
        <v>0</v>
      </c>
      <c r="Y56" s="50">
        <f t="shared" si="5"/>
        <v>124465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41253</v>
      </c>
      <c r="H59" s="67">
        <f t="shared" si="6"/>
        <v>41606</v>
      </c>
      <c r="I59" s="67">
        <f t="shared" si="6"/>
        <v>41606</v>
      </c>
      <c r="J59" s="67">
        <f t="shared" si="6"/>
        <v>124465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124465</v>
      </c>
      <c r="X59" s="67">
        <f t="shared" si="6"/>
        <v>0</v>
      </c>
      <c r="Y59" s="67">
        <f t="shared" si="6"/>
        <v>124465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353783</v>
      </c>
      <c r="X7" s="22">
        <v>1089015</v>
      </c>
      <c r="Y7" s="22">
        <v>-735232</v>
      </c>
      <c r="Z7" s="23">
        <v>-67.51348695839819</v>
      </c>
      <c r="AA7" s="20">
        <v>4356067</v>
      </c>
    </row>
    <row r="8" spans="1:27" x14ac:dyDescent="0.25">
      <c r="A8" s="19" t="s">
        <v>36</v>
      </c>
      <c r="B8" s="15" t="s">
        <v>32</v>
      </c>
      <c r="C8" s="20">
        <v>26297336</v>
      </c>
      <c r="D8" s="20"/>
      <c r="E8" s="21">
        <v>37810659</v>
      </c>
      <c r="F8" s="22">
        <v>37810659</v>
      </c>
      <c r="G8" s="22"/>
      <c r="H8" s="22">
        <v>1322363</v>
      </c>
      <c r="I8" s="22">
        <v>1640010</v>
      </c>
      <c r="J8" s="22">
        <v>2962373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2962373</v>
      </c>
      <c r="X8" s="22">
        <v>9452664</v>
      </c>
      <c r="Y8" s="22">
        <v>-6490291</v>
      </c>
      <c r="Z8" s="23">
        <v>-68.66097218731143</v>
      </c>
      <c r="AA8" s="20">
        <v>37810659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65287</v>
      </c>
      <c r="F10" s="22">
        <v>65287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16323</v>
      </c>
      <c r="Y10" s="22">
        <v>-16323</v>
      </c>
      <c r="Z10" s="23">
        <v>-100</v>
      </c>
      <c r="AA10" s="20">
        <v>65287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14879836</v>
      </c>
      <c r="D13" s="20"/>
      <c r="E13" s="21">
        <v>11498658</v>
      </c>
      <c r="F13" s="22">
        <v>11498658</v>
      </c>
      <c r="G13" s="22"/>
      <c r="H13" s="22">
        <v>47388</v>
      </c>
      <c r="I13" s="22">
        <v>551907</v>
      </c>
      <c r="J13" s="22">
        <v>599295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599295</v>
      </c>
      <c r="X13" s="22">
        <v>2874666</v>
      </c>
      <c r="Y13" s="22">
        <v>-2275371</v>
      </c>
      <c r="Z13" s="23">
        <v>-79.152534590105432</v>
      </c>
      <c r="AA13" s="20">
        <v>11498658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2660671</v>
      </c>
      <c r="I19" s="22"/>
      <c r="J19" s="22">
        <v>2660671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2660671</v>
      </c>
      <c r="X19" s="22"/>
      <c r="Y19" s="22">
        <v>2660671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46134346</v>
      </c>
      <c r="D32" s="29">
        <f t="shared" ref="D32:Y32" si="0">SUM(D6:D31)</f>
        <v>0</v>
      </c>
      <c r="E32" s="30">
        <f t="shared" si="0"/>
        <v>53730671</v>
      </c>
      <c r="F32" s="31">
        <f t="shared" si="0"/>
        <v>53730671</v>
      </c>
      <c r="G32" s="31">
        <f t="shared" si="0"/>
        <v>0</v>
      </c>
      <c r="H32" s="31">
        <f t="shared" si="0"/>
        <v>4384205</v>
      </c>
      <c r="I32" s="31">
        <f t="shared" si="0"/>
        <v>2191917</v>
      </c>
      <c r="J32" s="31">
        <f t="shared" si="0"/>
        <v>6576122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6576122</v>
      </c>
      <c r="X32" s="31">
        <f t="shared" si="0"/>
        <v>13432668</v>
      </c>
      <c r="Y32" s="31">
        <f t="shared" si="0"/>
        <v>-6856546</v>
      </c>
      <c r="Z32" s="32">
        <f>+IF(X32&lt;&gt;0,+(Y32/X32)*100,0)</f>
        <v>-51.043813485154253</v>
      </c>
      <c r="AA32" s="29">
        <f>SUM(AA6:AA31)</f>
        <v>53730671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19377115</v>
      </c>
      <c r="D34" s="20"/>
      <c r="E34" s="21">
        <v>26849301</v>
      </c>
      <c r="F34" s="22">
        <v>26849301</v>
      </c>
      <c r="G34" s="22">
        <v>54167</v>
      </c>
      <c r="H34" s="22">
        <v>1419036</v>
      </c>
      <c r="I34" s="22">
        <v>978510</v>
      </c>
      <c r="J34" s="22">
        <v>2451713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2451713</v>
      </c>
      <c r="X34" s="22">
        <v>6712338</v>
      </c>
      <c r="Y34" s="22">
        <v>-4260625</v>
      </c>
      <c r="Z34" s="23">
        <v>-63.474530037075006</v>
      </c>
      <c r="AA34" s="20">
        <v>26849301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4909538</v>
      </c>
      <c r="D37" s="20"/>
      <c r="E37" s="21">
        <v>7048185</v>
      </c>
      <c r="F37" s="22">
        <v>7048185</v>
      </c>
      <c r="G37" s="22"/>
      <c r="H37" s="22">
        <v>40065</v>
      </c>
      <c r="I37" s="22">
        <v>42910</v>
      </c>
      <c r="J37" s="22">
        <v>82975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82975</v>
      </c>
      <c r="X37" s="22">
        <v>1762044</v>
      </c>
      <c r="Y37" s="22">
        <v>-1679069</v>
      </c>
      <c r="Z37" s="23">
        <v>-95.290980247939331</v>
      </c>
      <c r="AA37" s="20">
        <v>7048185</v>
      </c>
    </row>
    <row r="38" spans="1:27" x14ac:dyDescent="0.25">
      <c r="A38" s="19" t="s">
        <v>64</v>
      </c>
      <c r="B38" s="15" t="s">
        <v>32</v>
      </c>
      <c r="C38" s="20">
        <v>207794</v>
      </c>
      <c r="D38" s="20"/>
      <c r="E38" s="21">
        <v>6147221</v>
      </c>
      <c r="F38" s="22">
        <v>6147221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1536807</v>
      </c>
      <c r="Y38" s="22">
        <v>-1536807</v>
      </c>
      <c r="Z38" s="23">
        <v>-100</v>
      </c>
      <c r="AA38" s="20">
        <v>6147221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106000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677650</v>
      </c>
      <c r="D41" s="20"/>
      <c r="E41" s="21">
        <v>7596892</v>
      </c>
      <c r="F41" s="22">
        <v>7596892</v>
      </c>
      <c r="G41" s="22"/>
      <c r="H41" s="22">
        <v>110851</v>
      </c>
      <c r="I41" s="22"/>
      <c r="J41" s="22">
        <v>110851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110851</v>
      </c>
      <c r="X41" s="22">
        <v>1899222</v>
      </c>
      <c r="Y41" s="22">
        <v>-1788371</v>
      </c>
      <c r="Z41" s="23">
        <v>-94.163346886251318</v>
      </c>
      <c r="AA41" s="20">
        <v>7596892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1633293</v>
      </c>
      <c r="D44" s="20"/>
      <c r="E44" s="21">
        <v>2146270</v>
      </c>
      <c r="F44" s="22">
        <v>2146270</v>
      </c>
      <c r="G44" s="22">
        <v>425</v>
      </c>
      <c r="H44" s="22">
        <v>8195</v>
      </c>
      <c r="I44" s="22"/>
      <c r="J44" s="22">
        <v>8620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8620</v>
      </c>
      <c r="X44" s="22">
        <v>536565</v>
      </c>
      <c r="Y44" s="22">
        <v>-527945</v>
      </c>
      <c r="Z44" s="23">
        <v>-98.393484479979136</v>
      </c>
      <c r="AA44" s="20">
        <v>2146270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26911390</v>
      </c>
      <c r="D47" s="29">
        <f t="shared" ref="D47:Y47" si="1">SUM(D34:D46)</f>
        <v>0</v>
      </c>
      <c r="E47" s="30">
        <f t="shared" si="1"/>
        <v>49787869</v>
      </c>
      <c r="F47" s="31">
        <f t="shared" si="1"/>
        <v>49787869</v>
      </c>
      <c r="G47" s="31">
        <f t="shared" si="1"/>
        <v>54592</v>
      </c>
      <c r="H47" s="31">
        <f t="shared" si="1"/>
        <v>1578147</v>
      </c>
      <c r="I47" s="31">
        <f t="shared" si="1"/>
        <v>1021420</v>
      </c>
      <c r="J47" s="31">
        <f t="shared" si="1"/>
        <v>2654159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2654159</v>
      </c>
      <c r="X47" s="31">
        <f t="shared" si="1"/>
        <v>12446976</v>
      </c>
      <c r="Y47" s="31">
        <f t="shared" si="1"/>
        <v>-9792817</v>
      </c>
      <c r="Z47" s="32">
        <f>+IF(X47&lt;&gt;0,+(Y47/X47)*100,0)</f>
        <v>-78.676274462166546</v>
      </c>
      <c r="AA47" s="29">
        <f>SUM(AA34:AA46)</f>
        <v>49787869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19222956</v>
      </c>
      <c r="D48" s="39">
        <f t="shared" si="2"/>
        <v>0</v>
      </c>
      <c r="E48" s="40">
        <f t="shared" si="2"/>
        <v>3942802</v>
      </c>
      <c r="F48" s="41">
        <f t="shared" si="2"/>
        <v>3942802</v>
      </c>
      <c r="G48" s="41">
        <f t="shared" si="2"/>
        <v>-54592</v>
      </c>
      <c r="H48" s="41">
        <f t="shared" si="2"/>
        <v>2806058</v>
      </c>
      <c r="I48" s="41">
        <f t="shared" si="2"/>
        <v>1170497</v>
      </c>
      <c r="J48" s="41">
        <f t="shared" si="2"/>
        <v>3921963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3921963</v>
      </c>
      <c r="X48" s="41">
        <f t="shared" si="2"/>
        <v>985692</v>
      </c>
      <c r="Y48" s="41">
        <f t="shared" si="2"/>
        <v>2936271</v>
      </c>
      <c r="Z48" s="42">
        <f>+IF(X48&lt;&gt;0,+(Y48/X48)*100,0)</f>
        <v>297.88930010591542</v>
      </c>
      <c r="AA48" s="39">
        <f>+AA32-AA47</f>
        <v>3942802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19222956</v>
      </c>
      <c r="D51" s="48">
        <f t="shared" si="3"/>
        <v>0</v>
      </c>
      <c r="E51" s="49">
        <f t="shared" si="3"/>
        <v>3942802</v>
      </c>
      <c r="F51" s="50">
        <f t="shared" si="3"/>
        <v>3942802</v>
      </c>
      <c r="G51" s="50">
        <f t="shared" si="3"/>
        <v>-54592</v>
      </c>
      <c r="H51" s="50">
        <f t="shared" si="3"/>
        <v>2806058</v>
      </c>
      <c r="I51" s="50">
        <f t="shared" si="3"/>
        <v>1170497</v>
      </c>
      <c r="J51" s="50">
        <f t="shared" si="3"/>
        <v>3921963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3921963</v>
      </c>
      <c r="X51" s="50">
        <f t="shared" si="3"/>
        <v>985692</v>
      </c>
      <c r="Y51" s="50">
        <f t="shared" si="3"/>
        <v>2936271</v>
      </c>
      <c r="Z51" s="51">
        <f>+IF(X51&lt;&gt;0,+(Y51/X51)*100,0)</f>
        <v>297.88930010591542</v>
      </c>
      <c r="AA51" s="48">
        <f>SUM(AA48:AA50)</f>
        <v>3942802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19222956</v>
      </c>
      <c r="D53" s="54">
        <f>+D51-D52</f>
        <v>0</v>
      </c>
      <c r="E53" s="55">
        <f t="shared" si="4"/>
        <v>3942802</v>
      </c>
      <c r="F53" s="56">
        <f t="shared" si="4"/>
        <v>3942802</v>
      </c>
      <c r="G53" s="56">
        <f t="shared" si="4"/>
        <v>-54592</v>
      </c>
      <c r="H53" s="56">
        <f t="shared" si="4"/>
        <v>2806058</v>
      </c>
      <c r="I53" s="56">
        <f t="shared" si="4"/>
        <v>1170497</v>
      </c>
      <c r="J53" s="56">
        <f t="shared" si="4"/>
        <v>3921963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3921963</v>
      </c>
      <c r="X53" s="56">
        <f t="shared" si="4"/>
        <v>985692</v>
      </c>
      <c r="Y53" s="56">
        <f t="shared" si="4"/>
        <v>2936271</v>
      </c>
      <c r="Z53" s="57">
        <f>+IF(X53&lt;&gt;0,+(Y53/X53)*100,0)</f>
        <v>297.88930010591542</v>
      </c>
      <c r="AA53" s="54">
        <f>+AA51-AA52</f>
        <v>3942802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19222956</v>
      </c>
      <c r="D56" s="48">
        <f>SUM(D53:D55)</f>
        <v>0</v>
      </c>
      <c r="E56" s="49">
        <f t="shared" si="5"/>
        <v>3942802</v>
      </c>
      <c r="F56" s="50">
        <f t="shared" si="5"/>
        <v>3942802</v>
      </c>
      <c r="G56" s="50">
        <f t="shared" si="5"/>
        <v>-54592</v>
      </c>
      <c r="H56" s="50">
        <f t="shared" si="5"/>
        <v>2806058</v>
      </c>
      <c r="I56" s="50">
        <f t="shared" si="5"/>
        <v>1170497</v>
      </c>
      <c r="J56" s="50">
        <f t="shared" si="5"/>
        <v>3921963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3921963</v>
      </c>
      <c r="X56" s="50">
        <f t="shared" si="5"/>
        <v>985692</v>
      </c>
      <c r="Y56" s="50">
        <f t="shared" si="5"/>
        <v>2936271</v>
      </c>
      <c r="Z56" s="51">
        <f>+IF(X56&lt;&gt;0,+(Y56/X56)*100,0)</f>
        <v>297.88930010591542</v>
      </c>
      <c r="AA56" s="48">
        <f>SUM(AA53:AA55)</f>
        <v>3942802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19222956</v>
      </c>
      <c r="D59" s="65">
        <f>SUM(D56:D58)</f>
        <v>0</v>
      </c>
      <c r="E59" s="66">
        <f t="shared" si="6"/>
        <v>3942802</v>
      </c>
      <c r="F59" s="67">
        <f t="shared" si="6"/>
        <v>3942802</v>
      </c>
      <c r="G59" s="67">
        <f t="shared" si="6"/>
        <v>-54592</v>
      </c>
      <c r="H59" s="67">
        <f t="shared" si="6"/>
        <v>2806058</v>
      </c>
      <c r="I59" s="67">
        <f t="shared" si="6"/>
        <v>1170497</v>
      </c>
      <c r="J59" s="67">
        <f t="shared" si="6"/>
        <v>3921963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3921963</v>
      </c>
      <c r="X59" s="67">
        <f t="shared" si="6"/>
        <v>985692</v>
      </c>
      <c r="Y59" s="67">
        <f t="shared" si="6"/>
        <v>2936271</v>
      </c>
      <c r="Z59" s="68">
        <f>+IF(X59&lt;&gt;0,+(Y59/X59)*100,0)</f>
        <v>297.88930010591542</v>
      </c>
      <c r="AA59" s="65">
        <f>SUM(AA56:AA58)</f>
        <v>3942802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254970</v>
      </c>
      <c r="H8" s="22">
        <v>261129</v>
      </c>
      <c r="I8" s="22">
        <v>267777</v>
      </c>
      <c r="J8" s="22">
        <v>783876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783876</v>
      </c>
      <c r="X8" s="22"/>
      <c r="Y8" s="22">
        <v>783876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254970</v>
      </c>
      <c r="H32" s="31">
        <f t="shared" si="0"/>
        <v>261129</v>
      </c>
      <c r="I32" s="31">
        <f t="shared" si="0"/>
        <v>267777</v>
      </c>
      <c r="J32" s="31">
        <f t="shared" si="0"/>
        <v>783876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783876</v>
      </c>
      <c r="X32" s="31">
        <f t="shared" si="0"/>
        <v>0</v>
      </c>
      <c r="Y32" s="31">
        <f t="shared" si="0"/>
        <v>783876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254970</v>
      </c>
      <c r="H48" s="41">
        <f t="shared" si="2"/>
        <v>261129</v>
      </c>
      <c r="I48" s="41">
        <f t="shared" si="2"/>
        <v>267777</v>
      </c>
      <c r="J48" s="41">
        <f t="shared" si="2"/>
        <v>783876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783876</v>
      </c>
      <c r="X48" s="41">
        <f t="shared" si="2"/>
        <v>0</v>
      </c>
      <c r="Y48" s="41">
        <f t="shared" si="2"/>
        <v>783876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254970</v>
      </c>
      <c r="H51" s="50">
        <f t="shared" si="3"/>
        <v>261129</v>
      </c>
      <c r="I51" s="50">
        <f t="shared" si="3"/>
        <v>267777</v>
      </c>
      <c r="J51" s="50">
        <f t="shared" si="3"/>
        <v>783876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783876</v>
      </c>
      <c r="X51" s="50">
        <f t="shared" si="3"/>
        <v>0</v>
      </c>
      <c r="Y51" s="50">
        <f t="shared" si="3"/>
        <v>783876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254970</v>
      </c>
      <c r="H53" s="56">
        <f t="shared" si="4"/>
        <v>261129</v>
      </c>
      <c r="I53" s="56">
        <f t="shared" si="4"/>
        <v>267777</v>
      </c>
      <c r="J53" s="56">
        <f t="shared" si="4"/>
        <v>783876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783876</v>
      </c>
      <c r="X53" s="56">
        <f t="shared" si="4"/>
        <v>0</v>
      </c>
      <c r="Y53" s="56">
        <f t="shared" si="4"/>
        <v>783876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254970</v>
      </c>
      <c r="H56" s="50">
        <f t="shared" si="5"/>
        <v>261129</v>
      </c>
      <c r="I56" s="50">
        <f t="shared" si="5"/>
        <v>267777</v>
      </c>
      <c r="J56" s="50">
        <f t="shared" si="5"/>
        <v>783876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783876</v>
      </c>
      <c r="X56" s="50">
        <f t="shared" si="5"/>
        <v>0</v>
      </c>
      <c r="Y56" s="50">
        <f t="shared" si="5"/>
        <v>783876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254970</v>
      </c>
      <c r="H59" s="67">
        <f t="shared" si="6"/>
        <v>261129</v>
      </c>
      <c r="I59" s="67">
        <f t="shared" si="6"/>
        <v>267777</v>
      </c>
      <c r="J59" s="67">
        <f t="shared" si="6"/>
        <v>783876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783876</v>
      </c>
      <c r="X59" s="67">
        <f t="shared" si="6"/>
        <v>0</v>
      </c>
      <c r="Y59" s="67">
        <f t="shared" si="6"/>
        <v>783876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866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27430813</v>
      </c>
      <c r="F8" s="22">
        <v>27430813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7482873</v>
      </c>
      <c r="Y8" s="22">
        <v>-7482873</v>
      </c>
      <c r="Z8" s="23">
        <v>-100</v>
      </c>
      <c r="AA8" s="20">
        <v>27430813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296000</v>
      </c>
      <c r="F9" s="22">
        <v>296000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58250</v>
      </c>
      <c r="Y9" s="22">
        <v>-58250</v>
      </c>
      <c r="Z9" s="23">
        <v>-100</v>
      </c>
      <c r="AA9" s="20">
        <v>296000</v>
      </c>
    </row>
    <row r="10" spans="1:27" x14ac:dyDescent="0.25">
      <c r="A10" s="19" t="s">
        <v>38</v>
      </c>
      <c r="B10" s="15" t="s">
        <v>32</v>
      </c>
      <c r="C10" s="20">
        <v>4604</v>
      </c>
      <c r="D10" s="20"/>
      <c r="E10" s="21">
        <v>13000</v>
      </c>
      <c r="F10" s="22">
        <v>13000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3253</v>
      </c>
      <c r="Y10" s="22">
        <v>-3253</v>
      </c>
      <c r="Z10" s="23">
        <v>-100</v>
      </c>
      <c r="AA10" s="20">
        <v>13000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4604</v>
      </c>
      <c r="D32" s="29">
        <f t="shared" ref="D32:Y32" si="0">SUM(D6:D31)</f>
        <v>0</v>
      </c>
      <c r="E32" s="30">
        <f t="shared" si="0"/>
        <v>27739813</v>
      </c>
      <c r="F32" s="31">
        <f t="shared" si="0"/>
        <v>27739813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7544376</v>
      </c>
      <c r="Y32" s="31">
        <f t="shared" si="0"/>
        <v>-7544376</v>
      </c>
      <c r="Z32" s="32">
        <f>+IF(X32&lt;&gt;0,+(Y32/X32)*100,0)</f>
        <v>-100</v>
      </c>
      <c r="AA32" s="29">
        <f>SUM(AA6:AA31)</f>
        <v>27739813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10384125</v>
      </c>
      <c r="D37" s="20"/>
      <c r="E37" s="21">
        <v>6956520</v>
      </c>
      <c r="F37" s="22">
        <v>6956520</v>
      </c>
      <c r="G37" s="22">
        <v>258369</v>
      </c>
      <c r="H37" s="22"/>
      <c r="I37" s="22">
        <v>1175733</v>
      </c>
      <c r="J37" s="22">
        <v>1434102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1434102</v>
      </c>
      <c r="X37" s="22">
        <v>1739130</v>
      </c>
      <c r="Y37" s="22">
        <v>-305028</v>
      </c>
      <c r="Z37" s="23">
        <v>-17.539114384778596</v>
      </c>
      <c r="AA37" s="20">
        <v>6956520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2182065</v>
      </c>
      <c r="D41" s="20"/>
      <c r="E41" s="21">
        <v>23273913</v>
      </c>
      <c r="F41" s="22">
        <v>23273913</v>
      </c>
      <c r="G41" s="22">
        <v>966000</v>
      </c>
      <c r="H41" s="22">
        <v>147000</v>
      </c>
      <c r="I41" s="22"/>
      <c r="J41" s="22">
        <v>1113000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1113000</v>
      </c>
      <c r="X41" s="22">
        <v>5808698</v>
      </c>
      <c r="Y41" s="22">
        <v>-4695698</v>
      </c>
      <c r="Z41" s="23">
        <v>-80.83907960097082</v>
      </c>
      <c r="AA41" s="20">
        <v>23273913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12566190</v>
      </c>
      <c r="D47" s="29">
        <f t="shared" ref="D47:Y47" si="1">SUM(D34:D46)</f>
        <v>0</v>
      </c>
      <c r="E47" s="30">
        <f t="shared" si="1"/>
        <v>30230433</v>
      </c>
      <c r="F47" s="31">
        <f t="shared" si="1"/>
        <v>30230433</v>
      </c>
      <c r="G47" s="31">
        <f t="shared" si="1"/>
        <v>1224369</v>
      </c>
      <c r="H47" s="31">
        <f t="shared" si="1"/>
        <v>147000</v>
      </c>
      <c r="I47" s="31">
        <f t="shared" si="1"/>
        <v>1175733</v>
      </c>
      <c r="J47" s="31">
        <f t="shared" si="1"/>
        <v>2547102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2547102</v>
      </c>
      <c r="X47" s="31">
        <f t="shared" si="1"/>
        <v>7547828</v>
      </c>
      <c r="Y47" s="31">
        <f t="shared" si="1"/>
        <v>-5000726</v>
      </c>
      <c r="Z47" s="32">
        <f>+IF(X47&lt;&gt;0,+(Y47/X47)*100,0)</f>
        <v>-66.253841502482572</v>
      </c>
      <c r="AA47" s="29">
        <f>SUM(AA34:AA46)</f>
        <v>30230433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-12561586</v>
      </c>
      <c r="D48" s="39">
        <f t="shared" si="2"/>
        <v>0</v>
      </c>
      <c r="E48" s="40">
        <f t="shared" si="2"/>
        <v>-2490620</v>
      </c>
      <c r="F48" s="41">
        <f t="shared" si="2"/>
        <v>-2490620</v>
      </c>
      <c r="G48" s="41">
        <f t="shared" si="2"/>
        <v>-1224369</v>
      </c>
      <c r="H48" s="41">
        <f t="shared" si="2"/>
        <v>-147000</v>
      </c>
      <c r="I48" s="41">
        <f t="shared" si="2"/>
        <v>-1175733</v>
      </c>
      <c r="J48" s="41">
        <f t="shared" si="2"/>
        <v>-2547102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-2547102</v>
      </c>
      <c r="X48" s="41">
        <f t="shared" si="2"/>
        <v>-3452</v>
      </c>
      <c r="Y48" s="41">
        <f t="shared" si="2"/>
        <v>-2543650</v>
      </c>
      <c r="Z48" s="42">
        <f>+IF(X48&lt;&gt;0,+(Y48/X48)*100,0)</f>
        <v>73686.268829663954</v>
      </c>
      <c r="AA48" s="39">
        <f>+AA32-AA47</f>
        <v>-2490620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-12561586</v>
      </c>
      <c r="D51" s="48">
        <f t="shared" si="3"/>
        <v>0</v>
      </c>
      <c r="E51" s="49">
        <f t="shared" si="3"/>
        <v>-2490620</v>
      </c>
      <c r="F51" s="50">
        <f t="shared" si="3"/>
        <v>-2490620</v>
      </c>
      <c r="G51" s="50">
        <f t="shared" si="3"/>
        <v>-1224369</v>
      </c>
      <c r="H51" s="50">
        <f t="shared" si="3"/>
        <v>-147000</v>
      </c>
      <c r="I51" s="50">
        <f t="shared" si="3"/>
        <v>-1175733</v>
      </c>
      <c r="J51" s="50">
        <f t="shared" si="3"/>
        <v>-2547102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-2547102</v>
      </c>
      <c r="X51" s="50">
        <f t="shared" si="3"/>
        <v>-3452</v>
      </c>
      <c r="Y51" s="50">
        <f t="shared" si="3"/>
        <v>-2543650</v>
      </c>
      <c r="Z51" s="51">
        <f>+IF(X51&lt;&gt;0,+(Y51/X51)*100,0)</f>
        <v>73686.268829663954</v>
      </c>
      <c r="AA51" s="48">
        <f>SUM(AA48:AA50)</f>
        <v>-2490620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-12561586</v>
      </c>
      <c r="D53" s="54">
        <f>+D51-D52</f>
        <v>0</v>
      </c>
      <c r="E53" s="55">
        <f t="shared" si="4"/>
        <v>-2490620</v>
      </c>
      <c r="F53" s="56">
        <f t="shared" si="4"/>
        <v>-2490620</v>
      </c>
      <c r="G53" s="56">
        <f t="shared" si="4"/>
        <v>-1224369</v>
      </c>
      <c r="H53" s="56">
        <f t="shared" si="4"/>
        <v>-147000</v>
      </c>
      <c r="I53" s="56">
        <f t="shared" si="4"/>
        <v>-1175733</v>
      </c>
      <c r="J53" s="56">
        <f t="shared" si="4"/>
        <v>-2547102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-2547102</v>
      </c>
      <c r="X53" s="56">
        <f t="shared" si="4"/>
        <v>-3452</v>
      </c>
      <c r="Y53" s="56">
        <f t="shared" si="4"/>
        <v>-2543650</v>
      </c>
      <c r="Z53" s="57">
        <f>+IF(X53&lt;&gt;0,+(Y53/X53)*100,0)</f>
        <v>73686.268829663954</v>
      </c>
      <c r="AA53" s="54">
        <f>+AA51-AA52</f>
        <v>-2490620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-12561586</v>
      </c>
      <c r="D56" s="48">
        <f>SUM(D53:D55)</f>
        <v>0</v>
      </c>
      <c r="E56" s="49">
        <f t="shared" si="5"/>
        <v>-2490620</v>
      </c>
      <c r="F56" s="50">
        <f t="shared" si="5"/>
        <v>-2490620</v>
      </c>
      <c r="G56" s="50">
        <f t="shared" si="5"/>
        <v>-1224369</v>
      </c>
      <c r="H56" s="50">
        <f t="shared" si="5"/>
        <v>-147000</v>
      </c>
      <c r="I56" s="50">
        <f t="shared" si="5"/>
        <v>-1175733</v>
      </c>
      <c r="J56" s="50">
        <f t="shared" si="5"/>
        <v>-2547102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-2547102</v>
      </c>
      <c r="X56" s="50">
        <f t="shared" si="5"/>
        <v>-3452</v>
      </c>
      <c r="Y56" s="50">
        <f t="shared" si="5"/>
        <v>-2543650</v>
      </c>
      <c r="Z56" s="51">
        <f>+IF(X56&lt;&gt;0,+(Y56/X56)*100,0)</f>
        <v>73686.268829663954</v>
      </c>
      <c r="AA56" s="48">
        <f>SUM(AA53:AA55)</f>
        <v>-2490620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-12561586</v>
      </c>
      <c r="D59" s="65">
        <f>SUM(D56:D58)</f>
        <v>0</v>
      </c>
      <c r="E59" s="66">
        <f t="shared" si="6"/>
        <v>-2490620</v>
      </c>
      <c r="F59" s="67">
        <f t="shared" si="6"/>
        <v>-2490620</v>
      </c>
      <c r="G59" s="67">
        <f t="shared" si="6"/>
        <v>-1224369</v>
      </c>
      <c r="H59" s="67">
        <f t="shared" si="6"/>
        <v>-147000</v>
      </c>
      <c r="I59" s="67">
        <f t="shared" si="6"/>
        <v>-1175733</v>
      </c>
      <c r="J59" s="67">
        <f t="shared" si="6"/>
        <v>-2547102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-2547102</v>
      </c>
      <c r="X59" s="67">
        <f t="shared" si="6"/>
        <v>-3452</v>
      </c>
      <c r="Y59" s="67">
        <f t="shared" si="6"/>
        <v>-2543650</v>
      </c>
      <c r="Z59" s="68">
        <f>+IF(X59&lt;&gt;0,+(Y59/X59)*100,0)</f>
        <v>73686.268829663954</v>
      </c>
      <c r="AA59" s="65">
        <f>SUM(AA56:AA58)</f>
        <v>-2490620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10993</v>
      </c>
      <c r="D8" s="20"/>
      <c r="E8" s="21"/>
      <c r="F8" s="22"/>
      <c r="G8" s="22">
        <v>150299</v>
      </c>
      <c r="H8" s="22">
        <v>154147</v>
      </c>
      <c r="I8" s="22">
        <v>130718</v>
      </c>
      <c r="J8" s="22">
        <v>435164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435164</v>
      </c>
      <c r="X8" s="22"/>
      <c r="Y8" s="22">
        <v>435164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15564</v>
      </c>
      <c r="H13" s="22">
        <v>15958</v>
      </c>
      <c r="I13" s="22">
        <v>16481</v>
      </c>
      <c r="J13" s="22">
        <v>48003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48003</v>
      </c>
      <c r="X13" s="22"/>
      <c r="Y13" s="22">
        <v>48003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10993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165863</v>
      </c>
      <c r="H32" s="31">
        <f t="shared" si="0"/>
        <v>170105</v>
      </c>
      <c r="I32" s="31">
        <f t="shared" si="0"/>
        <v>147199</v>
      </c>
      <c r="J32" s="31">
        <f t="shared" si="0"/>
        <v>483167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483167</v>
      </c>
      <c r="X32" s="31">
        <f t="shared" si="0"/>
        <v>0</v>
      </c>
      <c r="Y32" s="31">
        <f t="shared" si="0"/>
        <v>483167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10993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165863</v>
      </c>
      <c r="H48" s="41">
        <f t="shared" si="2"/>
        <v>170105</v>
      </c>
      <c r="I48" s="41">
        <f t="shared" si="2"/>
        <v>147199</v>
      </c>
      <c r="J48" s="41">
        <f t="shared" si="2"/>
        <v>483167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483167</v>
      </c>
      <c r="X48" s="41">
        <f t="shared" si="2"/>
        <v>0</v>
      </c>
      <c r="Y48" s="41">
        <f t="shared" si="2"/>
        <v>483167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10993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165863</v>
      </c>
      <c r="H51" s="50">
        <f t="shared" si="3"/>
        <v>170105</v>
      </c>
      <c r="I51" s="50">
        <f t="shared" si="3"/>
        <v>147199</v>
      </c>
      <c r="J51" s="50">
        <f t="shared" si="3"/>
        <v>483167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483167</v>
      </c>
      <c r="X51" s="50">
        <f t="shared" si="3"/>
        <v>0</v>
      </c>
      <c r="Y51" s="50">
        <f t="shared" si="3"/>
        <v>483167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10993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165863</v>
      </c>
      <c r="H53" s="56">
        <f t="shared" si="4"/>
        <v>170105</v>
      </c>
      <c r="I53" s="56">
        <f t="shared" si="4"/>
        <v>147199</v>
      </c>
      <c r="J53" s="56">
        <f t="shared" si="4"/>
        <v>483167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483167</v>
      </c>
      <c r="X53" s="56">
        <f t="shared" si="4"/>
        <v>0</v>
      </c>
      <c r="Y53" s="56">
        <f t="shared" si="4"/>
        <v>483167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10993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165863</v>
      </c>
      <c r="H56" s="50">
        <f t="shared" si="5"/>
        <v>170105</v>
      </c>
      <c r="I56" s="50">
        <f t="shared" si="5"/>
        <v>147199</v>
      </c>
      <c r="J56" s="50">
        <f t="shared" si="5"/>
        <v>483167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483167</v>
      </c>
      <c r="X56" s="50">
        <f t="shared" si="5"/>
        <v>0</v>
      </c>
      <c r="Y56" s="50">
        <f t="shared" si="5"/>
        <v>483167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10993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165863</v>
      </c>
      <c r="H59" s="67">
        <f t="shared" si="6"/>
        <v>170105</v>
      </c>
      <c r="I59" s="67">
        <f t="shared" si="6"/>
        <v>147199</v>
      </c>
      <c r="J59" s="67">
        <f t="shared" si="6"/>
        <v>483167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483167</v>
      </c>
      <c r="X59" s="67">
        <f t="shared" si="6"/>
        <v>0</v>
      </c>
      <c r="Y59" s="67">
        <f t="shared" si="6"/>
        <v>483167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-2094</v>
      </c>
      <c r="D8" s="20"/>
      <c r="E8" s="21"/>
      <c r="F8" s="22"/>
      <c r="G8" s="22"/>
      <c r="H8" s="22">
        <v>-183</v>
      </c>
      <c r="I8" s="22">
        <v>-183</v>
      </c>
      <c r="J8" s="22">
        <v>-366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-366</v>
      </c>
      <c r="X8" s="22"/>
      <c r="Y8" s="22">
        <v>-366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309705</v>
      </c>
      <c r="X11" s="22">
        <v>403089</v>
      </c>
      <c r="Y11" s="22">
        <v>-93384</v>
      </c>
      <c r="Z11" s="23">
        <v>-23.167092131018212</v>
      </c>
      <c r="AA11" s="20">
        <v>1612360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439787</v>
      </c>
      <c r="D32" s="29">
        <f t="shared" ref="D32:Y32" si="0">SUM(D6:D31)</f>
        <v>0</v>
      </c>
      <c r="E32" s="30">
        <f t="shared" si="0"/>
        <v>1612360</v>
      </c>
      <c r="F32" s="31">
        <f t="shared" si="0"/>
        <v>1612360</v>
      </c>
      <c r="G32" s="31">
        <f t="shared" si="0"/>
        <v>102665</v>
      </c>
      <c r="H32" s="31">
        <f t="shared" si="0"/>
        <v>103039</v>
      </c>
      <c r="I32" s="31">
        <f t="shared" si="0"/>
        <v>103635</v>
      </c>
      <c r="J32" s="31">
        <f t="shared" si="0"/>
        <v>309339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309339</v>
      </c>
      <c r="X32" s="31">
        <f t="shared" si="0"/>
        <v>403089</v>
      </c>
      <c r="Y32" s="31">
        <f t="shared" si="0"/>
        <v>-93750</v>
      </c>
      <c r="Z32" s="32">
        <f>+IF(X32&lt;&gt;0,+(Y32/X32)*100,0)</f>
        <v>-23.257890937237185</v>
      </c>
      <c r="AA32" s="29">
        <f>SUM(AA6:AA31)</f>
        <v>1612360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6342551</v>
      </c>
      <c r="D34" s="20"/>
      <c r="E34" s="21">
        <v>6144737</v>
      </c>
      <c r="F34" s="22">
        <v>6144737</v>
      </c>
      <c r="G34" s="22">
        <v>533628</v>
      </c>
      <c r="H34" s="22">
        <v>480499</v>
      </c>
      <c r="I34" s="22">
        <v>506344</v>
      </c>
      <c r="J34" s="22">
        <v>1520471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1520471</v>
      </c>
      <c r="X34" s="22">
        <v>1536213</v>
      </c>
      <c r="Y34" s="22">
        <v>-15742</v>
      </c>
      <c r="Z34" s="23">
        <v>-1.0247276907564251</v>
      </c>
      <c r="AA34" s="20">
        <v>6144737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11356544</v>
      </c>
      <c r="D39" s="20"/>
      <c r="E39" s="21">
        <v>12562024</v>
      </c>
      <c r="F39" s="22">
        <v>12562024</v>
      </c>
      <c r="G39" s="22"/>
      <c r="H39" s="22">
        <v>1904708</v>
      </c>
      <c r="I39" s="22">
        <v>938121</v>
      </c>
      <c r="J39" s="22">
        <v>2842829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2842829</v>
      </c>
      <c r="X39" s="22">
        <v>3140520</v>
      </c>
      <c r="Y39" s="22">
        <v>-297691</v>
      </c>
      <c r="Z39" s="23">
        <v>-9.4790353189917589</v>
      </c>
      <c r="AA39" s="20">
        <v>12562024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-70933</v>
      </c>
      <c r="D41" s="20"/>
      <c r="E41" s="21"/>
      <c r="F41" s="22"/>
      <c r="G41" s="22">
        <v>1346</v>
      </c>
      <c r="H41" s="22">
        <v>2329</v>
      </c>
      <c r="I41" s="22">
        <v>1261</v>
      </c>
      <c r="J41" s="22">
        <v>4936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4936</v>
      </c>
      <c r="X41" s="22"/>
      <c r="Y41" s="22">
        <v>4936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120712</v>
      </c>
      <c r="D44" s="20"/>
      <c r="E44" s="21">
        <v>268014</v>
      </c>
      <c r="F44" s="22">
        <v>268014</v>
      </c>
      <c r="G44" s="22">
        <v>4325</v>
      </c>
      <c r="H44" s="22">
        <v>40791</v>
      </c>
      <c r="I44" s="22">
        <v>12636</v>
      </c>
      <c r="J44" s="22">
        <v>57752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57752</v>
      </c>
      <c r="X44" s="22">
        <v>67008</v>
      </c>
      <c r="Y44" s="22">
        <v>-9256</v>
      </c>
      <c r="Z44" s="23">
        <v>-13.813276026743077</v>
      </c>
      <c r="AA44" s="20">
        <v>268014</v>
      </c>
    </row>
    <row r="45" spans="1:27" x14ac:dyDescent="0.25">
      <c r="A45" s="19" t="s">
        <v>70</v>
      </c>
      <c r="B45" s="15" t="s">
        <v>32</v>
      </c>
      <c r="C45" s="20">
        <v>12363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17761237</v>
      </c>
      <c r="D47" s="29">
        <f t="shared" ref="D47:Y47" si="1">SUM(D34:D46)</f>
        <v>0</v>
      </c>
      <c r="E47" s="30">
        <f t="shared" si="1"/>
        <v>18974775</v>
      </c>
      <c r="F47" s="31">
        <f t="shared" si="1"/>
        <v>18974775</v>
      </c>
      <c r="G47" s="31">
        <f t="shared" si="1"/>
        <v>539299</v>
      </c>
      <c r="H47" s="31">
        <f t="shared" si="1"/>
        <v>2428327</v>
      </c>
      <c r="I47" s="31">
        <f t="shared" si="1"/>
        <v>1458362</v>
      </c>
      <c r="J47" s="31">
        <f t="shared" si="1"/>
        <v>4425988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4425988</v>
      </c>
      <c r="X47" s="31">
        <f t="shared" si="1"/>
        <v>4743741</v>
      </c>
      <c r="Y47" s="31">
        <f t="shared" si="1"/>
        <v>-317753</v>
      </c>
      <c r="Z47" s="32">
        <f>+IF(X47&lt;&gt;0,+(Y47/X47)*100,0)</f>
        <v>-6.6983631694900705</v>
      </c>
      <c r="AA47" s="29">
        <f>SUM(AA34:AA46)</f>
        <v>18974775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-17321450</v>
      </c>
      <c r="D48" s="39">
        <f t="shared" si="2"/>
        <v>0</v>
      </c>
      <c r="E48" s="40">
        <f t="shared" si="2"/>
        <v>-17362415</v>
      </c>
      <c r="F48" s="41">
        <f t="shared" si="2"/>
        <v>-17362415</v>
      </c>
      <c r="G48" s="41">
        <f t="shared" si="2"/>
        <v>-436634</v>
      </c>
      <c r="H48" s="41">
        <f t="shared" si="2"/>
        <v>-2325288</v>
      </c>
      <c r="I48" s="41">
        <f t="shared" si="2"/>
        <v>-1354727</v>
      </c>
      <c r="J48" s="41">
        <f t="shared" si="2"/>
        <v>-4116649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-4116649</v>
      </c>
      <c r="X48" s="41">
        <f t="shared" si="2"/>
        <v>-4340652</v>
      </c>
      <c r="Y48" s="41">
        <f t="shared" si="2"/>
        <v>224003</v>
      </c>
      <c r="Z48" s="42">
        <f>+IF(X48&lt;&gt;0,+(Y48/X48)*100,0)</f>
        <v>-5.1605841703043689</v>
      </c>
      <c r="AA48" s="39">
        <f>+AA32-AA47</f>
        <v>-17362415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-17321450</v>
      </c>
      <c r="D51" s="48">
        <f t="shared" si="3"/>
        <v>0</v>
      </c>
      <c r="E51" s="49">
        <f t="shared" si="3"/>
        <v>-17362415</v>
      </c>
      <c r="F51" s="50">
        <f t="shared" si="3"/>
        <v>-17362415</v>
      </c>
      <c r="G51" s="50">
        <f t="shared" si="3"/>
        <v>-436634</v>
      </c>
      <c r="H51" s="50">
        <f t="shared" si="3"/>
        <v>-2325288</v>
      </c>
      <c r="I51" s="50">
        <f t="shared" si="3"/>
        <v>-1354727</v>
      </c>
      <c r="J51" s="50">
        <f t="shared" si="3"/>
        <v>-4116649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-4116649</v>
      </c>
      <c r="X51" s="50">
        <f t="shared" si="3"/>
        <v>-4340652</v>
      </c>
      <c r="Y51" s="50">
        <f t="shared" si="3"/>
        <v>224003</v>
      </c>
      <c r="Z51" s="51">
        <f>+IF(X51&lt;&gt;0,+(Y51/X51)*100,0)</f>
        <v>-5.1605841703043689</v>
      </c>
      <c r="AA51" s="48">
        <f>SUM(AA48:AA50)</f>
        <v>-17362415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-17321450</v>
      </c>
      <c r="D53" s="54">
        <f>+D51-D52</f>
        <v>0</v>
      </c>
      <c r="E53" s="55">
        <f t="shared" si="4"/>
        <v>-17362415</v>
      </c>
      <c r="F53" s="56">
        <f t="shared" si="4"/>
        <v>-17362415</v>
      </c>
      <c r="G53" s="56">
        <f t="shared" si="4"/>
        <v>-436634</v>
      </c>
      <c r="H53" s="56">
        <f t="shared" si="4"/>
        <v>-2325288</v>
      </c>
      <c r="I53" s="56">
        <f t="shared" si="4"/>
        <v>-1354727</v>
      </c>
      <c r="J53" s="56">
        <f t="shared" si="4"/>
        <v>-4116649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-4116649</v>
      </c>
      <c r="X53" s="56">
        <f t="shared" si="4"/>
        <v>-4340652</v>
      </c>
      <c r="Y53" s="56">
        <f t="shared" si="4"/>
        <v>224003</v>
      </c>
      <c r="Z53" s="57">
        <f>+IF(X53&lt;&gt;0,+(Y53/X53)*100,0)</f>
        <v>-5.1605841703043689</v>
      </c>
      <c r="AA53" s="54">
        <f>+AA51-AA52</f>
        <v>-17362415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-17321450</v>
      </c>
      <c r="D56" s="48">
        <f>SUM(D53:D55)</f>
        <v>0</v>
      </c>
      <c r="E56" s="49">
        <f t="shared" si="5"/>
        <v>-17362415</v>
      </c>
      <c r="F56" s="50">
        <f t="shared" si="5"/>
        <v>-17362415</v>
      </c>
      <c r="G56" s="50">
        <f t="shared" si="5"/>
        <v>-436634</v>
      </c>
      <c r="H56" s="50">
        <f t="shared" si="5"/>
        <v>-2325288</v>
      </c>
      <c r="I56" s="50">
        <f t="shared" si="5"/>
        <v>-1354727</v>
      </c>
      <c r="J56" s="50">
        <f t="shared" si="5"/>
        <v>-4116649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-4116649</v>
      </c>
      <c r="X56" s="50">
        <f t="shared" si="5"/>
        <v>-4340652</v>
      </c>
      <c r="Y56" s="50">
        <f t="shared" si="5"/>
        <v>224003</v>
      </c>
      <c r="Z56" s="51">
        <f>+IF(X56&lt;&gt;0,+(Y56/X56)*100,0)</f>
        <v>-5.1605841703043689</v>
      </c>
      <c r="AA56" s="48">
        <f>SUM(AA53:AA55)</f>
        <v>-17362415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-17321450</v>
      </c>
      <c r="D59" s="65">
        <f>SUM(D56:D58)</f>
        <v>0</v>
      </c>
      <c r="E59" s="66">
        <f t="shared" si="6"/>
        <v>-17362415</v>
      </c>
      <c r="F59" s="67">
        <f t="shared" si="6"/>
        <v>-17362415</v>
      </c>
      <c r="G59" s="67">
        <f t="shared" si="6"/>
        <v>-436634</v>
      </c>
      <c r="H59" s="67">
        <f t="shared" si="6"/>
        <v>-2325288</v>
      </c>
      <c r="I59" s="67">
        <f t="shared" si="6"/>
        <v>-1354727</v>
      </c>
      <c r="J59" s="67">
        <f t="shared" si="6"/>
        <v>-4116649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-4116649</v>
      </c>
      <c r="X59" s="67">
        <f t="shared" si="6"/>
        <v>-4340652</v>
      </c>
      <c r="Y59" s="67">
        <f t="shared" si="6"/>
        <v>224003</v>
      </c>
      <c r="Z59" s="68">
        <f>+IF(X59&lt;&gt;0,+(Y59/X59)*100,0)</f>
        <v>-5.1605841703043689</v>
      </c>
      <c r="AA59" s="65">
        <f>SUM(AA56:AA58)</f>
        <v>-17362415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156430590</v>
      </c>
      <c r="D8" s="20"/>
      <c r="E8" s="21">
        <v>147318730</v>
      </c>
      <c r="F8" s="22">
        <v>147318730</v>
      </c>
      <c r="G8" s="22">
        <v>15060083</v>
      </c>
      <c r="H8" s="22">
        <v>14483110</v>
      </c>
      <c r="I8" s="22">
        <v>15045568</v>
      </c>
      <c r="J8" s="22">
        <v>44588761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44588761</v>
      </c>
      <c r="X8" s="22">
        <v>36829707</v>
      </c>
      <c r="Y8" s="22">
        <v>7759054</v>
      </c>
      <c r="Z8" s="23">
        <v>21.067379113279397</v>
      </c>
      <c r="AA8" s="20">
        <v>147318730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</v>
      </c>
      <c r="Y13" s="22">
        <v>-2232348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541</v>
      </c>
      <c r="F19" s="22">
        <v>541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135</v>
      </c>
      <c r="Y19" s="22">
        <v>-135</v>
      </c>
      <c r="Z19" s="23">
        <v>-100</v>
      </c>
      <c r="AA19" s="20">
        <v>541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156430590</v>
      </c>
      <c r="D32" s="29">
        <f t="shared" ref="D32:Y32" si="0">SUM(D6:D31)</f>
        <v>0</v>
      </c>
      <c r="E32" s="30">
        <f t="shared" si="0"/>
        <v>156248663</v>
      </c>
      <c r="F32" s="31">
        <f t="shared" si="0"/>
        <v>156248663</v>
      </c>
      <c r="G32" s="31">
        <f t="shared" si="0"/>
        <v>15060083</v>
      </c>
      <c r="H32" s="31">
        <f t="shared" si="0"/>
        <v>14483110</v>
      </c>
      <c r="I32" s="31">
        <f t="shared" si="0"/>
        <v>15045568</v>
      </c>
      <c r="J32" s="31">
        <f t="shared" si="0"/>
        <v>44588761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44588761</v>
      </c>
      <c r="X32" s="31">
        <f t="shared" si="0"/>
        <v>39062190</v>
      </c>
      <c r="Y32" s="31">
        <f t="shared" si="0"/>
        <v>5526571</v>
      </c>
      <c r="Z32" s="32">
        <f>+IF(X32&lt;&gt;0,+(Y32/X32)*100,0)</f>
        <v>14.148134039591739</v>
      </c>
      <c r="AA32" s="29">
        <f>SUM(AA6:AA31)</f>
        <v>156248663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465744</v>
      </c>
      <c r="D37" s="20"/>
      <c r="E37" s="21">
        <v>52357</v>
      </c>
      <c r="F37" s="22">
        <v>52357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13089</v>
      </c>
      <c r="Y37" s="22">
        <v>-13089</v>
      </c>
      <c r="Z37" s="23">
        <v>-100</v>
      </c>
      <c r="AA37" s="20">
        <v>52357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13008501</v>
      </c>
      <c r="F38" s="22">
        <v>13008501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3252126</v>
      </c>
      <c r="Y38" s="22">
        <v>-3252126</v>
      </c>
      <c r="Z38" s="23">
        <v>-100</v>
      </c>
      <c r="AA38" s="20">
        <v>13008501</v>
      </c>
    </row>
    <row r="39" spans="1:27" x14ac:dyDescent="0.25">
      <c r="A39" s="19" t="s">
        <v>65</v>
      </c>
      <c r="B39" s="15" t="s">
        <v>32</v>
      </c>
      <c r="C39" s="20">
        <v>27228542</v>
      </c>
      <c r="D39" s="20"/>
      <c r="E39" s="21">
        <v>9713902</v>
      </c>
      <c r="F39" s="22">
        <v>9713902</v>
      </c>
      <c r="G39" s="22"/>
      <c r="H39" s="22">
        <v>12623950</v>
      </c>
      <c r="I39" s="22">
        <v>6106167</v>
      </c>
      <c r="J39" s="22">
        <v>18730117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18730117</v>
      </c>
      <c r="X39" s="22">
        <v>2428479</v>
      </c>
      <c r="Y39" s="22">
        <v>16301638</v>
      </c>
      <c r="Z39" s="23">
        <v>671.26946537318213</v>
      </c>
      <c r="AA39" s="20">
        <v>9713902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62357820</v>
      </c>
      <c r="D41" s="20"/>
      <c r="E41" s="21">
        <v>51498534</v>
      </c>
      <c r="F41" s="22">
        <v>51498534</v>
      </c>
      <c r="G41" s="22">
        <v>3064663</v>
      </c>
      <c r="H41" s="22">
        <v>4506722</v>
      </c>
      <c r="I41" s="22">
        <v>2081581</v>
      </c>
      <c r="J41" s="22">
        <v>9652966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9652966</v>
      </c>
      <c r="X41" s="22">
        <v>12874635</v>
      </c>
      <c r="Y41" s="22">
        <v>-3221669</v>
      </c>
      <c r="Z41" s="23">
        <v>-25.02338124537123</v>
      </c>
      <c r="AA41" s="20">
        <v>51498534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599541</v>
      </c>
      <c r="D44" s="20"/>
      <c r="E44" s="21">
        <v>1201292</v>
      </c>
      <c r="F44" s="22">
        <v>1201292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300327</v>
      </c>
      <c r="Y44" s="22">
        <v>-300327</v>
      </c>
      <c r="Z44" s="23">
        <v>-100</v>
      </c>
      <c r="AA44" s="20">
        <v>1201292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90651647</v>
      </c>
      <c r="D47" s="29">
        <f t="shared" ref="D47:Y47" si="1">SUM(D34:D46)</f>
        <v>0</v>
      </c>
      <c r="E47" s="30">
        <f t="shared" si="1"/>
        <v>75474586</v>
      </c>
      <c r="F47" s="31">
        <f t="shared" si="1"/>
        <v>75474586</v>
      </c>
      <c r="G47" s="31">
        <f t="shared" si="1"/>
        <v>3064663</v>
      </c>
      <c r="H47" s="31">
        <f t="shared" si="1"/>
        <v>17130672</v>
      </c>
      <c r="I47" s="31">
        <f t="shared" si="1"/>
        <v>8187748</v>
      </c>
      <c r="J47" s="31">
        <f t="shared" si="1"/>
        <v>28383083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28383083</v>
      </c>
      <c r="X47" s="31">
        <f t="shared" si="1"/>
        <v>18868656</v>
      </c>
      <c r="Y47" s="31">
        <f t="shared" si="1"/>
        <v>9514427</v>
      </c>
      <c r="Z47" s="32">
        <f>+IF(X47&lt;&gt;0,+(Y47/X47)*100,0)</f>
        <v>50.424508242664444</v>
      </c>
      <c r="AA47" s="29">
        <f>SUM(AA34:AA46)</f>
        <v>75474586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65778943</v>
      </c>
      <c r="D48" s="39">
        <f t="shared" si="2"/>
        <v>0</v>
      </c>
      <c r="E48" s="40">
        <f t="shared" si="2"/>
        <v>80774077</v>
      </c>
      <c r="F48" s="41">
        <f t="shared" si="2"/>
        <v>80774077</v>
      </c>
      <c r="G48" s="41">
        <f t="shared" si="2"/>
        <v>11995420</v>
      </c>
      <c r="H48" s="41">
        <f t="shared" si="2"/>
        <v>-2647562</v>
      </c>
      <c r="I48" s="41">
        <f t="shared" si="2"/>
        <v>6857820</v>
      </c>
      <c r="J48" s="41">
        <f t="shared" si="2"/>
        <v>16205678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16205678</v>
      </c>
      <c r="X48" s="41">
        <f t="shared" si="2"/>
        <v>20193534</v>
      </c>
      <c r="Y48" s="41">
        <f t="shared" si="2"/>
        <v>-3987856</v>
      </c>
      <c r="Z48" s="42">
        <f>+IF(X48&lt;&gt;0,+(Y48/X48)*100,0)</f>
        <v>-19.748182759887399</v>
      </c>
      <c r="AA48" s="39">
        <f>+AA32-AA47</f>
        <v>80774077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65778943</v>
      </c>
      <c r="D51" s="48">
        <f t="shared" si="3"/>
        <v>0</v>
      </c>
      <c r="E51" s="49">
        <f t="shared" si="3"/>
        <v>80774077</v>
      </c>
      <c r="F51" s="50">
        <f t="shared" si="3"/>
        <v>80774077</v>
      </c>
      <c r="G51" s="50">
        <f t="shared" si="3"/>
        <v>11995420</v>
      </c>
      <c r="H51" s="50">
        <f t="shared" si="3"/>
        <v>-2647562</v>
      </c>
      <c r="I51" s="50">
        <f t="shared" si="3"/>
        <v>6857820</v>
      </c>
      <c r="J51" s="50">
        <f t="shared" si="3"/>
        <v>16205678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16205678</v>
      </c>
      <c r="X51" s="50">
        <f t="shared" si="3"/>
        <v>20193534</v>
      </c>
      <c r="Y51" s="50">
        <f t="shared" si="3"/>
        <v>-3987856</v>
      </c>
      <c r="Z51" s="51">
        <f>+IF(X51&lt;&gt;0,+(Y51/X51)*100,0)</f>
        <v>-19.748182759887399</v>
      </c>
      <c r="AA51" s="48">
        <f>SUM(AA48:AA50)</f>
        <v>80774077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65778943</v>
      </c>
      <c r="D53" s="54">
        <f>+D51-D52</f>
        <v>0</v>
      </c>
      <c r="E53" s="55">
        <f t="shared" si="4"/>
        <v>80774077</v>
      </c>
      <c r="F53" s="56">
        <f t="shared" si="4"/>
        <v>80774077</v>
      </c>
      <c r="G53" s="56">
        <f t="shared" si="4"/>
        <v>11995420</v>
      </c>
      <c r="H53" s="56">
        <f t="shared" si="4"/>
        <v>-2647562</v>
      </c>
      <c r="I53" s="56">
        <f t="shared" si="4"/>
        <v>6857820</v>
      </c>
      <c r="J53" s="56">
        <f t="shared" si="4"/>
        <v>16205678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16205678</v>
      </c>
      <c r="X53" s="56">
        <f t="shared" si="4"/>
        <v>20193534</v>
      </c>
      <c r="Y53" s="56">
        <f t="shared" si="4"/>
        <v>-3987856</v>
      </c>
      <c r="Z53" s="57">
        <f>+IF(X53&lt;&gt;0,+(Y53/X53)*100,0)</f>
        <v>-19.748182759887399</v>
      </c>
      <c r="AA53" s="54">
        <f>+AA51-AA52</f>
        <v>80774077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65778943</v>
      </c>
      <c r="D56" s="48">
        <f>SUM(D53:D55)</f>
        <v>0</v>
      </c>
      <c r="E56" s="49">
        <f t="shared" si="5"/>
        <v>80774077</v>
      </c>
      <c r="F56" s="50">
        <f t="shared" si="5"/>
        <v>80774077</v>
      </c>
      <c r="G56" s="50">
        <f t="shared" si="5"/>
        <v>11995420</v>
      </c>
      <c r="H56" s="50">
        <f t="shared" si="5"/>
        <v>-2647562</v>
      </c>
      <c r="I56" s="50">
        <f t="shared" si="5"/>
        <v>6857820</v>
      </c>
      <c r="J56" s="50">
        <f t="shared" si="5"/>
        <v>16205678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16205678</v>
      </c>
      <c r="X56" s="50">
        <f t="shared" si="5"/>
        <v>20193534</v>
      </c>
      <c r="Y56" s="50">
        <f t="shared" si="5"/>
        <v>-3987856</v>
      </c>
      <c r="Z56" s="51">
        <f>+IF(X56&lt;&gt;0,+(Y56/X56)*100,0)</f>
        <v>-19.748182759887399</v>
      </c>
      <c r="AA56" s="48">
        <f>SUM(AA53:AA55)</f>
        <v>80774077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65778943</v>
      </c>
      <c r="D59" s="65">
        <f>SUM(D56:D58)</f>
        <v>0</v>
      </c>
      <c r="E59" s="66">
        <f t="shared" si="6"/>
        <v>80774077</v>
      </c>
      <c r="F59" s="67">
        <f t="shared" si="6"/>
        <v>80774077</v>
      </c>
      <c r="G59" s="67">
        <f t="shared" si="6"/>
        <v>11995420</v>
      </c>
      <c r="H59" s="67">
        <f t="shared" si="6"/>
        <v>-2647562</v>
      </c>
      <c r="I59" s="67">
        <f t="shared" si="6"/>
        <v>6857820</v>
      </c>
      <c r="J59" s="67">
        <f t="shared" si="6"/>
        <v>16205678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16205678</v>
      </c>
      <c r="X59" s="67">
        <f t="shared" si="6"/>
        <v>20193534</v>
      </c>
      <c r="Y59" s="67">
        <f t="shared" si="6"/>
        <v>-3987856</v>
      </c>
      <c r="Z59" s="68">
        <f>+IF(X59&lt;&gt;0,+(Y59/X59)*100,0)</f>
        <v>-19.748182759887399</v>
      </c>
      <c r="AA59" s="65">
        <f>SUM(AA56:AA58)</f>
        <v>80774077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31076377</v>
      </c>
      <c r="D25" s="20"/>
      <c r="E25" s="21">
        <v>17609000</v>
      </c>
      <c r="F25" s="22">
        <v>17609000</v>
      </c>
      <c r="G25" s="22">
        <v>7337083</v>
      </c>
      <c r="H25" s="22"/>
      <c r="I25" s="22"/>
      <c r="J25" s="22">
        <v>7337083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7337083</v>
      </c>
      <c r="X25" s="22">
        <v>7359881</v>
      </c>
      <c r="Y25" s="22">
        <v>-22798</v>
      </c>
      <c r="Z25" s="23">
        <v>-0.30976044313759965</v>
      </c>
      <c r="AA25" s="20">
        <v>17609000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31076377</v>
      </c>
      <c r="D32" s="29">
        <f t="shared" ref="D32:Y32" si="0">SUM(D6:D31)</f>
        <v>0</v>
      </c>
      <c r="E32" s="30">
        <f t="shared" si="0"/>
        <v>17609000</v>
      </c>
      <c r="F32" s="31">
        <f t="shared" si="0"/>
        <v>17609000</v>
      </c>
      <c r="G32" s="31">
        <f t="shared" si="0"/>
        <v>7337083</v>
      </c>
      <c r="H32" s="31">
        <f t="shared" si="0"/>
        <v>0</v>
      </c>
      <c r="I32" s="31">
        <f t="shared" si="0"/>
        <v>0</v>
      </c>
      <c r="J32" s="31">
        <f t="shared" si="0"/>
        <v>7337083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7337083</v>
      </c>
      <c r="X32" s="31">
        <f t="shared" si="0"/>
        <v>7359881</v>
      </c>
      <c r="Y32" s="31">
        <f t="shared" si="0"/>
        <v>-22798</v>
      </c>
      <c r="Z32" s="32">
        <f>+IF(X32&lt;&gt;0,+(Y32/X32)*100,0)</f>
        <v>-0.30976044313759965</v>
      </c>
      <c r="AA32" s="29">
        <f>SUM(AA6:AA31)</f>
        <v>17609000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3033907</v>
      </c>
      <c r="D39" s="20"/>
      <c r="E39" s="21">
        <v>3722000</v>
      </c>
      <c r="F39" s="22">
        <v>3722000</v>
      </c>
      <c r="G39" s="22">
        <v>172120</v>
      </c>
      <c r="H39" s="22">
        <v>185361</v>
      </c>
      <c r="I39" s="22">
        <v>170833</v>
      </c>
      <c r="J39" s="22">
        <v>528314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528314</v>
      </c>
      <c r="X39" s="22">
        <v>930501</v>
      </c>
      <c r="Y39" s="22">
        <v>-402187</v>
      </c>
      <c r="Z39" s="23">
        <v>-43.222629529683473</v>
      </c>
      <c r="AA39" s="20">
        <v>3722000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34056682</v>
      </c>
      <c r="D41" s="20"/>
      <c r="E41" s="21">
        <v>17609000</v>
      </c>
      <c r="F41" s="22">
        <v>17609000</v>
      </c>
      <c r="G41" s="22">
        <v>1461130</v>
      </c>
      <c r="H41" s="22">
        <v>2924866</v>
      </c>
      <c r="I41" s="22">
        <v>1462305</v>
      </c>
      <c r="J41" s="22">
        <v>5848301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5848301</v>
      </c>
      <c r="X41" s="22">
        <v>8177972</v>
      </c>
      <c r="Y41" s="22">
        <v>-2329671</v>
      </c>
      <c r="Z41" s="23">
        <v>-28.487148158492104</v>
      </c>
      <c r="AA41" s="20">
        <v>17609000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37090589</v>
      </c>
      <c r="D47" s="29">
        <f t="shared" ref="D47:Y47" si="1">SUM(D34:D46)</f>
        <v>0</v>
      </c>
      <c r="E47" s="30">
        <f t="shared" si="1"/>
        <v>21529000</v>
      </c>
      <c r="F47" s="31">
        <f t="shared" si="1"/>
        <v>21529000</v>
      </c>
      <c r="G47" s="31">
        <f t="shared" si="1"/>
        <v>1633250</v>
      </c>
      <c r="H47" s="31">
        <f t="shared" si="1"/>
        <v>3110227</v>
      </c>
      <c r="I47" s="31">
        <f t="shared" si="1"/>
        <v>1633138</v>
      </c>
      <c r="J47" s="31">
        <f t="shared" si="1"/>
        <v>6376615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6376615</v>
      </c>
      <c r="X47" s="31">
        <f t="shared" si="1"/>
        <v>9108473</v>
      </c>
      <c r="Y47" s="31">
        <f t="shared" si="1"/>
        <v>-2731858</v>
      </c>
      <c r="Z47" s="32">
        <f>+IF(X47&lt;&gt;0,+(Y47/X47)*100,0)</f>
        <v>-29.992491606441607</v>
      </c>
      <c r="AA47" s="29">
        <f>SUM(AA34:AA46)</f>
        <v>21529000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-6014212</v>
      </c>
      <c r="D48" s="39">
        <f t="shared" si="2"/>
        <v>0</v>
      </c>
      <c r="E48" s="40">
        <f t="shared" si="2"/>
        <v>-3920000</v>
      </c>
      <c r="F48" s="41">
        <f t="shared" si="2"/>
        <v>-3920000</v>
      </c>
      <c r="G48" s="41">
        <f t="shared" si="2"/>
        <v>5703833</v>
      </c>
      <c r="H48" s="41">
        <f t="shared" si="2"/>
        <v>-3110227</v>
      </c>
      <c r="I48" s="41">
        <f t="shared" si="2"/>
        <v>-1633138</v>
      </c>
      <c r="J48" s="41">
        <f t="shared" si="2"/>
        <v>960468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960468</v>
      </c>
      <c r="X48" s="41">
        <f t="shared" si="2"/>
        <v>-1748592</v>
      </c>
      <c r="Y48" s="41">
        <f t="shared" si="2"/>
        <v>2709060</v>
      </c>
      <c r="Z48" s="42">
        <f>+IF(X48&lt;&gt;0,+(Y48/X48)*100,0)</f>
        <v>-154.92807927749871</v>
      </c>
      <c r="AA48" s="39">
        <f>+AA32-AA47</f>
        <v>-3920000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-6014212</v>
      </c>
      <c r="D51" s="48">
        <f t="shared" si="3"/>
        <v>0</v>
      </c>
      <c r="E51" s="49">
        <f t="shared" si="3"/>
        <v>-3920000</v>
      </c>
      <c r="F51" s="50">
        <f t="shared" si="3"/>
        <v>-3920000</v>
      </c>
      <c r="G51" s="50">
        <f t="shared" si="3"/>
        <v>5703833</v>
      </c>
      <c r="H51" s="50">
        <f t="shared" si="3"/>
        <v>-3110227</v>
      </c>
      <c r="I51" s="50">
        <f t="shared" si="3"/>
        <v>-1633138</v>
      </c>
      <c r="J51" s="50">
        <f t="shared" si="3"/>
        <v>960468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960468</v>
      </c>
      <c r="X51" s="50">
        <f t="shared" si="3"/>
        <v>-1748592</v>
      </c>
      <c r="Y51" s="50">
        <f t="shared" si="3"/>
        <v>2709060</v>
      </c>
      <c r="Z51" s="51">
        <f>+IF(X51&lt;&gt;0,+(Y51/X51)*100,0)</f>
        <v>-154.92807927749871</v>
      </c>
      <c r="AA51" s="48">
        <f>SUM(AA48:AA50)</f>
        <v>-3920000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-6014212</v>
      </c>
      <c r="D53" s="54">
        <f>+D51-D52</f>
        <v>0</v>
      </c>
      <c r="E53" s="55">
        <f t="shared" si="4"/>
        <v>-3920000</v>
      </c>
      <c r="F53" s="56">
        <f t="shared" si="4"/>
        <v>-3920000</v>
      </c>
      <c r="G53" s="56">
        <f t="shared" si="4"/>
        <v>5703833</v>
      </c>
      <c r="H53" s="56">
        <f t="shared" si="4"/>
        <v>-3110227</v>
      </c>
      <c r="I53" s="56">
        <f t="shared" si="4"/>
        <v>-1633138</v>
      </c>
      <c r="J53" s="56">
        <f t="shared" si="4"/>
        <v>960468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960468</v>
      </c>
      <c r="X53" s="56">
        <f t="shared" si="4"/>
        <v>-1748592</v>
      </c>
      <c r="Y53" s="56">
        <f t="shared" si="4"/>
        <v>2709060</v>
      </c>
      <c r="Z53" s="57">
        <f>+IF(X53&lt;&gt;0,+(Y53/X53)*100,0)</f>
        <v>-154.92807927749871</v>
      </c>
      <c r="AA53" s="54">
        <f>+AA51-AA52</f>
        <v>-3920000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-6014212</v>
      </c>
      <c r="D56" s="48">
        <f>SUM(D53:D55)</f>
        <v>0</v>
      </c>
      <c r="E56" s="49">
        <f t="shared" si="5"/>
        <v>-3920000</v>
      </c>
      <c r="F56" s="50">
        <f t="shared" si="5"/>
        <v>-3920000</v>
      </c>
      <c r="G56" s="50">
        <f t="shared" si="5"/>
        <v>5703833</v>
      </c>
      <c r="H56" s="50">
        <f t="shared" si="5"/>
        <v>-3110227</v>
      </c>
      <c r="I56" s="50">
        <f t="shared" si="5"/>
        <v>-1633138</v>
      </c>
      <c r="J56" s="50">
        <f t="shared" si="5"/>
        <v>960468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960468</v>
      </c>
      <c r="X56" s="50">
        <f t="shared" si="5"/>
        <v>-1748592</v>
      </c>
      <c r="Y56" s="50">
        <f t="shared" si="5"/>
        <v>2709060</v>
      </c>
      <c r="Z56" s="51">
        <f>+IF(X56&lt;&gt;0,+(Y56/X56)*100,0)</f>
        <v>-154.92807927749871</v>
      </c>
      <c r="AA56" s="48">
        <f>SUM(AA53:AA55)</f>
        <v>-3920000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-6014212</v>
      </c>
      <c r="D59" s="65">
        <f>SUM(D56:D58)</f>
        <v>0</v>
      </c>
      <c r="E59" s="66">
        <f t="shared" si="6"/>
        <v>-3920000</v>
      </c>
      <c r="F59" s="67">
        <f t="shared" si="6"/>
        <v>-3920000</v>
      </c>
      <c r="G59" s="67">
        <f t="shared" si="6"/>
        <v>5703833</v>
      </c>
      <c r="H59" s="67">
        <f t="shared" si="6"/>
        <v>-3110227</v>
      </c>
      <c r="I59" s="67">
        <f t="shared" si="6"/>
        <v>-1633138</v>
      </c>
      <c r="J59" s="67">
        <f t="shared" si="6"/>
        <v>960468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960468</v>
      </c>
      <c r="X59" s="67">
        <f t="shared" si="6"/>
        <v>-1748592</v>
      </c>
      <c r="Y59" s="67">
        <f t="shared" si="6"/>
        <v>2709060</v>
      </c>
      <c r="Z59" s="68">
        <f>+IF(X59&lt;&gt;0,+(Y59/X59)*100,0)</f>
        <v>-154.92807927749871</v>
      </c>
      <c r="AA59" s="65">
        <f>SUM(AA56:AA58)</f>
        <v>-3920000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27442015</v>
      </c>
      <c r="D8" s="20"/>
      <c r="E8" s="21">
        <v>31314671</v>
      </c>
      <c r="F8" s="22">
        <v>31314671</v>
      </c>
      <c r="G8" s="22"/>
      <c r="H8" s="22">
        <v>2158677</v>
      </c>
      <c r="I8" s="22">
        <v>2374175</v>
      </c>
      <c r="J8" s="22">
        <v>4532852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4532852</v>
      </c>
      <c r="X8" s="22">
        <v>7828665</v>
      </c>
      <c r="Y8" s="22">
        <v>-3295813</v>
      </c>
      <c r="Z8" s="23">
        <v>-42.099297900727642</v>
      </c>
      <c r="AA8" s="20">
        <v>31314671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27442015</v>
      </c>
      <c r="D32" s="29">
        <f t="shared" ref="D32:Y32" si="0">SUM(D6:D31)</f>
        <v>0</v>
      </c>
      <c r="E32" s="30">
        <f t="shared" si="0"/>
        <v>31314671</v>
      </c>
      <c r="F32" s="31">
        <f t="shared" si="0"/>
        <v>31314671</v>
      </c>
      <c r="G32" s="31">
        <f t="shared" si="0"/>
        <v>0</v>
      </c>
      <c r="H32" s="31">
        <f t="shared" si="0"/>
        <v>2158677</v>
      </c>
      <c r="I32" s="31">
        <f t="shared" si="0"/>
        <v>2374175</v>
      </c>
      <c r="J32" s="31">
        <f t="shared" si="0"/>
        <v>4532852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4532852</v>
      </c>
      <c r="X32" s="31">
        <f t="shared" si="0"/>
        <v>7828665</v>
      </c>
      <c r="Y32" s="31">
        <f t="shared" si="0"/>
        <v>-3295813</v>
      </c>
      <c r="Z32" s="32">
        <f>+IF(X32&lt;&gt;0,+(Y32/X32)*100,0)</f>
        <v>-42.099297900727642</v>
      </c>
      <c r="AA32" s="29">
        <f>SUM(AA6:AA31)</f>
        <v>31314671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20894024</v>
      </c>
      <c r="D34" s="20"/>
      <c r="E34" s="21">
        <v>22197139</v>
      </c>
      <c r="F34" s="22">
        <v>22197139</v>
      </c>
      <c r="G34" s="22"/>
      <c r="H34" s="22"/>
      <c r="I34" s="22">
        <v>-103724</v>
      </c>
      <c r="J34" s="22">
        <v>-103724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-103724</v>
      </c>
      <c r="X34" s="22">
        <v>5549286</v>
      </c>
      <c r="Y34" s="22">
        <v>-5653010</v>
      </c>
      <c r="Z34" s="23">
        <v>-101.86914136341143</v>
      </c>
      <c r="AA34" s="20">
        <v>22197139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2957297</v>
      </c>
      <c r="F38" s="22">
        <v>2957297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739323</v>
      </c>
      <c r="Y38" s="22">
        <v>-739323</v>
      </c>
      <c r="Z38" s="23">
        <v>-100</v>
      </c>
      <c r="AA38" s="20">
        <v>2957297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6146392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2699455</v>
      </c>
      <c r="X40" s="22">
        <v>1368900</v>
      </c>
      <c r="Y40" s="22">
        <v>1330555</v>
      </c>
      <c r="Z40" s="23">
        <v>97.198845788589381</v>
      </c>
      <c r="AA40" s="20">
        <v>5475604</v>
      </c>
    </row>
    <row r="41" spans="1:27" x14ac:dyDescent="0.25">
      <c r="A41" s="19" t="s">
        <v>66</v>
      </c>
      <c r="B41" s="15" t="s">
        <v>32</v>
      </c>
      <c r="C41" s="20">
        <v>321031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27361447</v>
      </c>
      <c r="D47" s="29">
        <f t="shared" ref="D47:Y47" si="1">SUM(D34:D46)</f>
        <v>0</v>
      </c>
      <c r="E47" s="30">
        <f t="shared" si="1"/>
        <v>30930040</v>
      </c>
      <c r="F47" s="31">
        <f t="shared" si="1"/>
        <v>30930040</v>
      </c>
      <c r="G47" s="31">
        <f t="shared" si="1"/>
        <v>0</v>
      </c>
      <c r="H47" s="31">
        <f t="shared" si="1"/>
        <v>0</v>
      </c>
      <c r="I47" s="31">
        <f t="shared" si="1"/>
        <v>2595731</v>
      </c>
      <c r="J47" s="31">
        <f t="shared" si="1"/>
        <v>2595731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2595731</v>
      </c>
      <c r="X47" s="31">
        <f t="shared" si="1"/>
        <v>7732509</v>
      </c>
      <c r="Y47" s="31">
        <f t="shared" si="1"/>
        <v>-5136778</v>
      </c>
      <c r="Z47" s="32">
        <f>+IF(X47&lt;&gt;0,+(Y47/X47)*100,0)</f>
        <v>-66.430934642300443</v>
      </c>
      <c r="AA47" s="29">
        <f>SUM(AA34:AA46)</f>
        <v>30930040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80568</v>
      </c>
      <c r="D48" s="39">
        <f t="shared" si="2"/>
        <v>0</v>
      </c>
      <c r="E48" s="40">
        <f t="shared" si="2"/>
        <v>384631</v>
      </c>
      <c r="F48" s="41">
        <f t="shared" si="2"/>
        <v>384631</v>
      </c>
      <c r="G48" s="41">
        <f t="shared" si="2"/>
        <v>0</v>
      </c>
      <c r="H48" s="41">
        <f t="shared" si="2"/>
        <v>2158677</v>
      </c>
      <c r="I48" s="41">
        <f t="shared" si="2"/>
        <v>-221556</v>
      </c>
      <c r="J48" s="41">
        <f t="shared" si="2"/>
        <v>1937121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1937121</v>
      </c>
      <c r="X48" s="41">
        <f t="shared" si="2"/>
        <v>96156</v>
      </c>
      <c r="Y48" s="41">
        <f t="shared" si="2"/>
        <v>1840965</v>
      </c>
      <c r="Z48" s="42">
        <f>+IF(X48&lt;&gt;0,+(Y48/X48)*100,0)</f>
        <v>1914.5607138400098</v>
      </c>
      <c r="AA48" s="39">
        <f>+AA32-AA47</f>
        <v>384631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80568</v>
      </c>
      <c r="D51" s="48">
        <f t="shared" si="3"/>
        <v>0</v>
      </c>
      <c r="E51" s="49">
        <f t="shared" si="3"/>
        <v>384631</v>
      </c>
      <c r="F51" s="50">
        <f t="shared" si="3"/>
        <v>384631</v>
      </c>
      <c r="G51" s="50">
        <f t="shared" si="3"/>
        <v>0</v>
      </c>
      <c r="H51" s="50">
        <f t="shared" si="3"/>
        <v>2158677</v>
      </c>
      <c r="I51" s="50">
        <f t="shared" si="3"/>
        <v>-221556</v>
      </c>
      <c r="J51" s="50">
        <f t="shared" si="3"/>
        <v>1937121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1937121</v>
      </c>
      <c r="X51" s="50">
        <f t="shared" si="3"/>
        <v>96156</v>
      </c>
      <c r="Y51" s="50">
        <f t="shared" si="3"/>
        <v>1840965</v>
      </c>
      <c r="Z51" s="51">
        <f>+IF(X51&lt;&gt;0,+(Y51/X51)*100,0)</f>
        <v>1914.5607138400098</v>
      </c>
      <c r="AA51" s="48">
        <f>SUM(AA48:AA50)</f>
        <v>384631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80568</v>
      </c>
      <c r="D53" s="54">
        <f>+D51-D52</f>
        <v>0</v>
      </c>
      <c r="E53" s="55">
        <f t="shared" si="4"/>
        <v>384631</v>
      </c>
      <c r="F53" s="56">
        <f t="shared" si="4"/>
        <v>384631</v>
      </c>
      <c r="G53" s="56">
        <f t="shared" si="4"/>
        <v>0</v>
      </c>
      <c r="H53" s="56">
        <f t="shared" si="4"/>
        <v>2158677</v>
      </c>
      <c r="I53" s="56">
        <f t="shared" si="4"/>
        <v>-221556</v>
      </c>
      <c r="J53" s="56">
        <f t="shared" si="4"/>
        <v>1937121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1937121</v>
      </c>
      <c r="X53" s="56">
        <f t="shared" si="4"/>
        <v>96156</v>
      </c>
      <c r="Y53" s="56">
        <f t="shared" si="4"/>
        <v>1840965</v>
      </c>
      <c r="Z53" s="57">
        <f>+IF(X53&lt;&gt;0,+(Y53/X53)*100,0)</f>
        <v>1914.5607138400098</v>
      </c>
      <c r="AA53" s="54">
        <f>+AA51-AA52</f>
        <v>384631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80568</v>
      </c>
      <c r="D56" s="48">
        <f>SUM(D53:D55)</f>
        <v>0</v>
      </c>
      <c r="E56" s="49">
        <f t="shared" si="5"/>
        <v>384631</v>
      </c>
      <c r="F56" s="50">
        <f t="shared" si="5"/>
        <v>384631</v>
      </c>
      <c r="G56" s="50">
        <f t="shared" si="5"/>
        <v>0</v>
      </c>
      <c r="H56" s="50">
        <f t="shared" si="5"/>
        <v>2158677</v>
      </c>
      <c r="I56" s="50">
        <f t="shared" si="5"/>
        <v>-221556</v>
      </c>
      <c r="J56" s="50">
        <f t="shared" si="5"/>
        <v>1937121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1937121</v>
      </c>
      <c r="X56" s="50">
        <f t="shared" si="5"/>
        <v>96156</v>
      </c>
      <c r="Y56" s="50">
        <f t="shared" si="5"/>
        <v>1840965</v>
      </c>
      <c r="Z56" s="51">
        <f>+IF(X56&lt;&gt;0,+(Y56/X56)*100,0)</f>
        <v>1914.5607138400098</v>
      </c>
      <c r="AA56" s="48">
        <f>SUM(AA53:AA55)</f>
        <v>384631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80568</v>
      </c>
      <c r="D59" s="65">
        <f>SUM(D56:D58)</f>
        <v>0</v>
      </c>
      <c r="E59" s="66">
        <f t="shared" si="6"/>
        <v>384631</v>
      </c>
      <c r="F59" s="67">
        <f t="shared" si="6"/>
        <v>384631</v>
      </c>
      <c r="G59" s="67">
        <f t="shared" si="6"/>
        <v>0</v>
      </c>
      <c r="H59" s="67">
        <f t="shared" si="6"/>
        <v>2158677</v>
      </c>
      <c r="I59" s="67">
        <f t="shared" si="6"/>
        <v>-221556</v>
      </c>
      <c r="J59" s="67">
        <f t="shared" si="6"/>
        <v>1937121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1937121</v>
      </c>
      <c r="X59" s="67">
        <f t="shared" si="6"/>
        <v>96156</v>
      </c>
      <c r="Y59" s="67">
        <f t="shared" si="6"/>
        <v>1840965</v>
      </c>
      <c r="Z59" s="68">
        <f>+IF(X59&lt;&gt;0,+(Y59/X59)*100,0)</f>
        <v>1914.5607138400098</v>
      </c>
      <c r="AA59" s="65">
        <f>SUM(AA56:AA58)</f>
        <v>384631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23728163</v>
      </c>
      <c r="D8" s="20"/>
      <c r="E8" s="21">
        <v>27221345</v>
      </c>
      <c r="F8" s="22">
        <v>27221345</v>
      </c>
      <c r="G8" s="22">
        <v>2060069</v>
      </c>
      <c r="H8" s="22">
        <v>2114025</v>
      </c>
      <c r="I8" s="22">
        <v>2262207</v>
      </c>
      <c r="J8" s="22">
        <v>6436301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6436301</v>
      </c>
      <c r="X8" s="22">
        <v>6805338</v>
      </c>
      <c r="Y8" s="22">
        <v>-369037</v>
      </c>
      <c r="Z8" s="23">
        <v>-5.4227578409771864</v>
      </c>
      <c r="AA8" s="20">
        <v>27221345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6936934</v>
      </c>
      <c r="D13" s="20"/>
      <c r="E13" s="21">
        <v>6500000</v>
      </c>
      <c r="F13" s="22">
        <v>6500000</v>
      </c>
      <c r="G13" s="22">
        <v>632675</v>
      </c>
      <c r="H13" s="22">
        <v>650353</v>
      </c>
      <c r="I13" s="22">
        <v>643388</v>
      </c>
      <c r="J13" s="22">
        <v>1926416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1926416</v>
      </c>
      <c r="X13" s="22">
        <v>1625001</v>
      </c>
      <c r="Y13" s="22">
        <v>301415</v>
      </c>
      <c r="Z13" s="23">
        <v>18.548603970089864</v>
      </c>
      <c r="AA13" s="20">
        <v>6500000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853</v>
      </c>
      <c r="D19" s="20"/>
      <c r="E19" s="21">
        <v>38356</v>
      </c>
      <c r="F19" s="22">
        <v>38356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9588</v>
      </c>
      <c r="Y19" s="22">
        <v>-9588</v>
      </c>
      <c r="Z19" s="23">
        <v>-100</v>
      </c>
      <c r="AA19" s="20">
        <v>38356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30665950</v>
      </c>
      <c r="D32" s="29">
        <f t="shared" ref="D32:Y32" si="0">SUM(D6:D31)</f>
        <v>0</v>
      </c>
      <c r="E32" s="30">
        <f t="shared" si="0"/>
        <v>33759701</v>
      </c>
      <c r="F32" s="31">
        <f t="shared" si="0"/>
        <v>33759701</v>
      </c>
      <c r="G32" s="31">
        <f t="shared" si="0"/>
        <v>2692744</v>
      </c>
      <c r="H32" s="31">
        <f t="shared" si="0"/>
        <v>2764378</v>
      </c>
      <c r="I32" s="31">
        <f t="shared" si="0"/>
        <v>2905595</v>
      </c>
      <c r="J32" s="31">
        <f t="shared" si="0"/>
        <v>8362717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8362717</v>
      </c>
      <c r="X32" s="31">
        <f t="shared" si="0"/>
        <v>8439927</v>
      </c>
      <c r="Y32" s="31">
        <f t="shared" si="0"/>
        <v>-77210</v>
      </c>
      <c r="Z32" s="32">
        <f>+IF(X32&lt;&gt;0,+(Y32/X32)*100,0)</f>
        <v>-0.91481833906857257</v>
      </c>
      <c r="AA32" s="29">
        <f>SUM(AA6:AA31)</f>
        <v>33759701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13501399</v>
      </c>
      <c r="D34" s="20"/>
      <c r="E34" s="21">
        <v>18502762</v>
      </c>
      <c r="F34" s="22">
        <v>18502762</v>
      </c>
      <c r="G34" s="22">
        <v>1269649</v>
      </c>
      <c r="H34" s="22">
        <v>1432618</v>
      </c>
      <c r="I34" s="22">
        <v>1257614</v>
      </c>
      <c r="J34" s="22">
        <v>3959881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3959881</v>
      </c>
      <c r="X34" s="22">
        <v>4625688</v>
      </c>
      <c r="Y34" s="22">
        <v>-665807</v>
      </c>
      <c r="Z34" s="23">
        <v>-14.393685868999379</v>
      </c>
      <c r="AA34" s="20">
        <v>18502762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2397893</v>
      </c>
      <c r="D37" s="20"/>
      <c r="E37" s="21">
        <v>2287239</v>
      </c>
      <c r="F37" s="22">
        <v>2287239</v>
      </c>
      <c r="G37" s="22">
        <v>22431</v>
      </c>
      <c r="H37" s="22">
        <v>189395</v>
      </c>
      <c r="I37" s="22">
        <v>109463</v>
      </c>
      <c r="J37" s="22">
        <v>321289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321289</v>
      </c>
      <c r="X37" s="22">
        <v>571809</v>
      </c>
      <c r="Y37" s="22">
        <v>-250520</v>
      </c>
      <c r="Z37" s="23">
        <v>-43.811832272664475</v>
      </c>
      <c r="AA37" s="20">
        <v>2287239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6816610</v>
      </c>
      <c r="D39" s="20"/>
      <c r="E39" s="21">
        <v>10273786</v>
      </c>
      <c r="F39" s="22">
        <v>10273786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2568447</v>
      </c>
      <c r="Y39" s="22">
        <v>-2568447</v>
      </c>
      <c r="Z39" s="23">
        <v>-100</v>
      </c>
      <c r="AA39" s="20">
        <v>10273786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5575782</v>
      </c>
      <c r="D41" s="20"/>
      <c r="E41" s="21">
        <v>6188823</v>
      </c>
      <c r="F41" s="22">
        <v>6188823</v>
      </c>
      <c r="G41" s="22"/>
      <c r="H41" s="22">
        <v>2594405</v>
      </c>
      <c r="I41" s="22">
        <v>510082</v>
      </c>
      <c r="J41" s="22">
        <v>3104487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3104487</v>
      </c>
      <c r="X41" s="22">
        <v>1547208</v>
      </c>
      <c r="Y41" s="22">
        <v>1557279</v>
      </c>
      <c r="Z41" s="23">
        <v>100.65091442133185</v>
      </c>
      <c r="AA41" s="20">
        <v>6188823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347410</v>
      </c>
      <c r="D44" s="20"/>
      <c r="E44" s="21">
        <v>1069543</v>
      </c>
      <c r="F44" s="22">
        <v>1069543</v>
      </c>
      <c r="G44" s="22">
        <v>31530</v>
      </c>
      <c r="H44" s="22">
        <v>60395</v>
      </c>
      <c r="I44" s="22">
        <v>19498</v>
      </c>
      <c r="J44" s="22">
        <v>111423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111423</v>
      </c>
      <c r="X44" s="22">
        <v>267387</v>
      </c>
      <c r="Y44" s="22">
        <v>-155964</v>
      </c>
      <c r="Z44" s="23">
        <v>-58.328938953651445</v>
      </c>
      <c r="AA44" s="20">
        <v>1069543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28639094</v>
      </c>
      <c r="D47" s="29">
        <f t="shared" ref="D47:Y47" si="1">SUM(D34:D46)</f>
        <v>0</v>
      </c>
      <c r="E47" s="30">
        <f t="shared" si="1"/>
        <v>38322153</v>
      </c>
      <c r="F47" s="31">
        <f t="shared" si="1"/>
        <v>38322153</v>
      </c>
      <c r="G47" s="31">
        <f t="shared" si="1"/>
        <v>1323610</v>
      </c>
      <c r="H47" s="31">
        <f t="shared" si="1"/>
        <v>4276813</v>
      </c>
      <c r="I47" s="31">
        <f t="shared" si="1"/>
        <v>1896657</v>
      </c>
      <c r="J47" s="31">
        <f t="shared" si="1"/>
        <v>7497080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7497080</v>
      </c>
      <c r="X47" s="31">
        <f t="shared" si="1"/>
        <v>9580539</v>
      </c>
      <c r="Y47" s="31">
        <f t="shared" si="1"/>
        <v>-2083459</v>
      </c>
      <c r="Z47" s="32">
        <f>+IF(X47&lt;&gt;0,+(Y47/X47)*100,0)</f>
        <v>-21.746782722767477</v>
      </c>
      <c r="AA47" s="29">
        <f>SUM(AA34:AA46)</f>
        <v>38322153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2026856</v>
      </c>
      <c r="D48" s="39">
        <f t="shared" si="2"/>
        <v>0</v>
      </c>
      <c r="E48" s="40">
        <f t="shared" si="2"/>
        <v>-4562452</v>
      </c>
      <c r="F48" s="41">
        <f t="shared" si="2"/>
        <v>-4562452</v>
      </c>
      <c r="G48" s="41">
        <f t="shared" si="2"/>
        <v>1369134</v>
      </c>
      <c r="H48" s="41">
        <f t="shared" si="2"/>
        <v>-1512435</v>
      </c>
      <c r="I48" s="41">
        <f t="shared" si="2"/>
        <v>1008938</v>
      </c>
      <c r="J48" s="41">
        <f t="shared" si="2"/>
        <v>865637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865637</v>
      </c>
      <c r="X48" s="41">
        <f t="shared" si="2"/>
        <v>-1140612</v>
      </c>
      <c r="Y48" s="41">
        <f t="shared" si="2"/>
        <v>2006249</v>
      </c>
      <c r="Z48" s="42">
        <f>+IF(X48&lt;&gt;0,+(Y48/X48)*100,0)</f>
        <v>-175.8923279783134</v>
      </c>
      <c r="AA48" s="39">
        <f>+AA32-AA47</f>
        <v>-4562452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2026856</v>
      </c>
      <c r="D51" s="48">
        <f t="shared" si="3"/>
        <v>0</v>
      </c>
      <c r="E51" s="49">
        <f t="shared" si="3"/>
        <v>-4562452</v>
      </c>
      <c r="F51" s="50">
        <f t="shared" si="3"/>
        <v>-4562452</v>
      </c>
      <c r="G51" s="50">
        <f t="shared" si="3"/>
        <v>1369134</v>
      </c>
      <c r="H51" s="50">
        <f t="shared" si="3"/>
        <v>-1512435</v>
      </c>
      <c r="I51" s="50">
        <f t="shared" si="3"/>
        <v>1008938</v>
      </c>
      <c r="J51" s="50">
        <f t="shared" si="3"/>
        <v>865637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865637</v>
      </c>
      <c r="X51" s="50">
        <f t="shared" si="3"/>
        <v>-1140612</v>
      </c>
      <c r="Y51" s="50">
        <f t="shared" si="3"/>
        <v>2006249</v>
      </c>
      <c r="Z51" s="51">
        <f>+IF(X51&lt;&gt;0,+(Y51/X51)*100,0)</f>
        <v>-175.8923279783134</v>
      </c>
      <c r="AA51" s="48">
        <f>SUM(AA48:AA50)</f>
        <v>-4562452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2026856</v>
      </c>
      <c r="D53" s="54">
        <f>+D51-D52</f>
        <v>0</v>
      </c>
      <c r="E53" s="55">
        <f t="shared" si="4"/>
        <v>-4562452</v>
      </c>
      <c r="F53" s="56">
        <f t="shared" si="4"/>
        <v>-4562452</v>
      </c>
      <c r="G53" s="56">
        <f t="shared" si="4"/>
        <v>1369134</v>
      </c>
      <c r="H53" s="56">
        <f t="shared" si="4"/>
        <v>-1512435</v>
      </c>
      <c r="I53" s="56">
        <f t="shared" si="4"/>
        <v>1008938</v>
      </c>
      <c r="J53" s="56">
        <f t="shared" si="4"/>
        <v>865637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865637</v>
      </c>
      <c r="X53" s="56">
        <f t="shared" si="4"/>
        <v>-1140612</v>
      </c>
      <c r="Y53" s="56">
        <f t="shared" si="4"/>
        <v>2006249</v>
      </c>
      <c r="Z53" s="57">
        <f>+IF(X53&lt;&gt;0,+(Y53/X53)*100,0)</f>
        <v>-175.8923279783134</v>
      </c>
      <c r="AA53" s="54">
        <f>+AA51-AA52</f>
        <v>-4562452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2026856</v>
      </c>
      <c r="D56" s="48">
        <f>SUM(D53:D55)</f>
        <v>0</v>
      </c>
      <c r="E56" s="49">
        <f t="shared" si="5"/>
        <v>-4562452</v>
      </c>
      <c r="F56" s="50">
        <f t="shared" si="5"/>
        <v>-4562452</v>
      </c>
      <c r="G56" s="50">
        <f t="shared" si="5"/>
        <v>1369134</v>
      </c>
      <c r="H56" s="50">
        <f t="shared" si="5"/>
        <v>-1512435</v>
      </c>
      <c r="I56" s="50">
        <f t="shared" si="5"/>
        <v>1008938</v>
      </c>
      <c r="J56" s="50">
        <f t="shared" si="5"/>
        <v>865637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865637</v>
      </c>
      <c r="X56" s="50">
        <f t="shared" si="5"/>
        <v>-1140612</v>
      </c>
      <c r="Y56" s="50">
        <f t="shared" si="5"/>
        <v>2006249</v>
      </c>
      <c r="Z56" s="51">
        <f>+IF(X56&lt;&gt;0,+(Y56/X56)*100,0)</f>
        <v>-175.8923279783134</v>
      </c>
      <c r="AA56" s="48">
        <f>SUM(AA53:AA55)</f>
        <v>-4562452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2026856</v>
      </c>
      <c r="D59" s="65">
        <f>SUM(D56:D58)</f>
        <v>0</v>
      </c>
      <c r="E59" s="66">
        <f t="shared" si="6"/>
        <v>-4562452</v>
      </c>
      <c r="F59" s="67">
        <f t="shared" si="6"/>
        <v>-4562452</v>
      </c>
      <c r="G59" s="67">
        <f t="shared" si="6"/>
        <v>1369134</v>
      </c>
      <c r="H59" s="67">
        <f t="shared" si="6"/>
        <v>-1512435</v>
      </c>
      <c r="I59" s="67">
        <f t="shared" si="6"/>
        <v>1008938</v>
      </c>
      <c r="J59" s="67">
        <f t="shared" si="6"/>
        <v>865637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865637</v>
      </c>
      <c r="X59" s="67">
        <f t="shared" si="6"/>
        <v>-1140612</v>
      </c>
      <c r="Y59" s="67">
        <f t="shared" si="6"/>
        <v>2006249</v>
      </c>
      <c r="Z59" s="68">
        <f>+IF(X59&lt;&gt;0,+(Y59/X59)*100,0)</f>
        <v>-175.8923279783134</v>
      </c>
      <c r="AA59" s="65">
        <f>SUM(AA56:AA58)</f>
        <v>-4562452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19348475</v>
      </c>
      <c r="D8" s="20"/>
      <c r="E8" s="21">
        <v>21065778</v>
      </c>
      <c r="F8" s="22">
        <v>21065778</v>
      </c>
      <c r="G8" s="22">
        <v>2696043</v>
      </c>
      <c r="H8" s="22">
        <v>2729002</v>
      </c>
      <c r="I8" s="22">
        <v>1527465</v>
      </c>
      <c r="J8" s="22">
        <v>6952510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6952510</v>
      </c>
      <c r="X8" s="22">
        <v>5266437</v>
      </c>
      <c r="Y8" s="22">
        <v>1686073</v>
      </c>
      <c r="Z8" s="23">
        <v>32.015440420155031</v>
      </c>
      <c r="AA8" s="20">
        <v>21065778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2603112</v>
      </c>
      <c r="D13" s="20"/>
      <c r="E13" s="21">
        <v>2514534</v>
      </c>
      <c r="F13" s="22">
        <v>2514534</v>
      </c>
      <c r="G13" s="22">
        <v>250643</v>
      </c>
      <c r="H13" s="22">
        <v>282267</v>
      </c>
      <c r="I13" s="22">
        <v>266422</v>
      </c>
      <c r="J13" s="22">
        <v>799332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799332</v>
      </c>
      <c r="X13" s="22">
        <v>628632</v>
      </c>
      <c r="Y13" s="22">
        <v>170700</v>
      </c>
      <c r="Z13" s="23">
        <v>27.154201504218683</v>
      </c>
      <c r="AA13" s="20">
        <v>2514534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21951587</v>
      </c>
      <c r="D32" s="29">
        <f t="shared" ref="D32:Y32" si="0">SUM(D6:D31)</f>
        <v>0</v>
      </c>
      <c r="E32" s="30">
        <f t="shared" si="0"/>
        <v>23580312</v>
      </c>
      <c r="F32" s="31">
        <f t="shared" si="0"/>
        <v>23580312</v>
      </c>
      <c r="G32" s="31">
        <f t="shared" si="0"/>
        <v>2946686</v>
      </c>
      <c r="H32" s="31">
        <f t="shared" si="0"/>
        <v>3011269</v>
      </c>
      <c r="I32" s="31">
        <f t="shared" si="0"/>
        <v>1793887</v>
      </c>
      <c r="J32" s="31">
        <f t="shared" si="0"/>
        <v>7751842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7751842</v>
      </c>
      <c r="X32" s="31">
        <f t="shared" si="0"/>
        <v>5895069</v>
      </c>
      <c r="Y32" s="31">
        <f t="shared" si="0"/>
        <v>1856773</v>
      </c>
      <c r="Z32" s="32">
        <f>+IF(X32&lt;&gt;0,+(Y32/X32)*100,0)</f>
        <v>31.49705287588661</v>
      </c>
      <c r="AA32" s="29">
        <f>SUM(AA6:AA31)</f>
        <v>23580312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12556404</v>
      </c>
      <c r="D34" s="20"/>
      <c r="E34" s="21">
        <v>21995915</v>
      </c>
      <c r="F34" s="22">
        <v>21995915</v>
      </c>
      <c r="G34" s="22">
        <v>1445030</v>
      </c>
      <c r="H34" s="22">
        <v>1435968</v>
      </c>
      <c r="I34" s="22">
        <v>1342648</v>
      </c>
      <c r="J34" s="22">
        <v>4223646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4223646</v>
      </c>
      <c r="X34" s="22">
        <v>5498973</v>
      </c>
      <c r="Y34" s="22">
        <v>-1275327</v>
      </c>
      <c r="Z34" s="23">
        <v>-23.192094232868573</v>
      </c>
      <c r="AA34" s="20">
        <v>21995915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112100</v>
      </c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99999</v>
      </c>
      <c r="Y37" s="22">
        <v>-99999</v>
      </c>
      <c r="Z37" s="23">
        <v>-100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3921128</v>
      </c>
      <c r="D39" s="20"/>
      <c r="E39" s="21">
        <v>4450333</v>
      </c>
      <c r="F39" s="22">
        <v>4450333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1112583</v>
      </c>
      <c r="Y39" s="22">
        <v>-1112583</v>
      </c>
      <c r="Z39" s="23">
        <v>-100</v>
      </c>
      <c r="AA39" s="20">
        <v>4450333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836171</v>
      </c>
      <c r="D41" s="20"/>
      <c r="E41" s="21">
        <v>1710000</v>
      </c>
      <c r="F41" s="22">
        <v>1710000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427497</v>
      </c>
      <c r="Y41" s="22">
        <v>-427497</v>
      </c>
      <c r="Z41" s="23">
        <v>-100</v>
      </c>
      <c r="AA41" s="20">
        <v>1710000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4276576</v>
      </c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249999</v>
      </c>
      <c r="Y43" s="22">
        <v>-249999</v>
      </c>
      <c r="Z43" s="23">
        <v>-100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29840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162501</v>
      </c>
      <c r="Y44" s="22">
        <v>-162501</v>
      </c>
      <c r="Z44" s="23">
        <v>-100</v>
      </c>
      <c r="AA44" s="20">
        <v>650000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21732219</v>
      </c>
      <c r="D47" s="29">
        <f t="shared" ref="D47:Y47" si="1">SUM(D34:D46)</f>
        <v>0</v>
      </c>
      <c r="E47" s="30">
        <f t="shared" si="1"/>
        <v>30206248</v>
      </c>
      <c r="F47" s="31">
        <f t="shared" si="1"/>
        <v>30206248</v>
      </c>
      <c r="G47" s="31">
        <f t="shared" si="1"/>
        <v>1445030</v>
      </c>
      <c r="H47" s="31">
        <f t="shared" si="1"/>
        <v>1435968</v>
      </c>
      <c r="I47" s="31">
        <f t="shared" si="1"/>
        <v>1342648</v>
      </c>
      <c r="J47" s="31">
        <f t="shared" si="1"/>
        <v>4223646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4223646</v>
      </c>
      <c r="X47" s="31">
        <f t="shared" si="1"/>
        <v>7551552</v>
      </c>
      <c r="Y47" s="31">
        <f t="shared" si="1"/>
        <v>-3327906</v>
      </c>
      <c r="Z47" s="32">
        <f>+IF(X47&lt;&gt;0,+(Y47/X47)*100,0)</f>
        <v>-44.069166179349622</v>
      </c>
      <c r="AA47" s="29">
        <f>SUM(AA34:AA46)</f>
        <v>30206248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219368</v>
      </c>
      <c r="D48" s="39">
        <f t="shared" si="2"/>
        <v>0</v>
      </c>
      <c r="E48" s="40">
        <f t="shared" si="2"/>
        <v>-6625936</v>
      </c>
      <c r="F48" s="41">
        <f t="shared" si="2"/>
        <v>-6625936</v>
      </c>
      <c r="G48" s="41">
        <f t="shared" si="2"/>
        <v>1501656</v>
      </c>
      <c r="H48" s="41">
        <f t="shared" si="2"/>
        <v>1575301</v>
      </c>
      <c r="I48" s="41">
        <f t="shared" si="2"/>
        <v>451239</v>
      </c>
      <c r="J48" s="41">
        <f t="shared" si="2"/>
        <v>3528196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3528196</v>
      </c>
      <c r="X48" s="41">
        <f t="shared" si="2"/>
        <v>-1656483</v>
      </c>
      <c r="Y48" s="41">
        <f t="shared" si="2"/>
        <v>5184679</v>
      </c>
      <c r="Z48" s="42">
        <f>+IF(X48&lt;&gt;0,+(Y48/X48)*100,0)</f>
        <v>-312.99319099562143</v>
      </c>
      <c r="AA48" s="39">
        <f>+AA32-AA47</f>
        <v>-6625936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219368</v>
      </c>
      <c r="D51" s="48">
        <f t="shared" si="3"/>
        <v>0</v>
      </c>
      <c r="E51" s="49">
        <f t="shared" si="3"/>
        <v>-6625936</v>
      </c>
      <c r="F51" s="50">
        <f t="shared" si="3"/>
        <v>-6625936</v>
      </c>
      <c r="G51" s="50">
        <f t="shared" si="3"/>
        <v>1501656</v>
      </c>
      <c r="H51" s="50">
        <f t="shared" si="3"/>
        <v>1575301</v>
      </c>
      <c r="I51" s="50">
        <f t="shared" si="3"/>
        <v>451239</v>
      </c>
      <c r="J51" s="50">
        <f t="shared" si="3"/>
        <v>3528196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3528196</v>
      </c>
      <c r="X51" s="50">
        <f t="shared" si="3"/>
        <v>-1656483</v>
      </c>
      <c r="Y51" s="50">
        <f t="shared" si="3"/>
        <v>5184679</v>
      </c>
      <c r="Z51" s="51">
        <f>+IF(X51&lt;&gt;0,+(Y51/X51)*100,0)</f>
        <v>-312.99319099562143</v>
      </c>
      <c r="AA51" s="48">
        <f>SUM(AA48:AA50)</f>
        <v>-6625936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219368</v>
      </c>
      <c r="D53" s="54">
        <f>+D51-D52</f>
        <v>0</v>
      </c>
      <c r="E53" s="55">
        <f t="shared" si="4"/>
        <v>-6625936</v>
      </c>
      <c r="F53" s="56">
        <f t="shared" si="4"/>
        <v>-6625936</v>
      </c>
      <c r="G53" s="56">
        <f t="shared" si="4"/>
        <v>1501656</v>
      </c>
      <c r="H53" s="56">
        <f t="shared" si="4"/>
        <v>1575301</v>
      </c>
      <c r="I53" s="56">
        <f t="shared" si="4"/>
        <v>451239</v>
      </c>
      <c r="J53" s="56">
        <f t="shared" si="4"/>
        <v>3528196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3528196</v>
      </c>
      <c r="X53" s="56">
        <f t="shared" si="4"/>
        <v>-1656483</v>
      </c>
      <c r="Y53" s="56">
        <f t="shared" si="4"/>
        <v>5184679</v>
      </c>
      <c r="Z53" s="57">
        <f>+IF(X53&lt;&gt;0,+(Y53/X53)*100,0)</f>
        <v>-312.99319099562143</v>
      </c>
      <c r="AA53" s="54">
        <f>+AA51-AA52</f>
        <v>-6625936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219368</v>
      </c>
      <c r="D56" s="48">
        <f>SUM(D53:D55)</f>
        <v>0</v>
      </c>
      <c r="E56" s="49">
        <f t="shared" si="5"/>
        <v>-6625936</v>
      </c>
      <c r="F56" s="50">
        <f t="shared" si="5"/>
        <v>-6625936</v>
      </c>
      <c r="G56" s="50">
        <f t="shared" si="5"/>
        <v>1501656</v>
      </c>
      <c r="H56" s="50">
        <f t="shared" si="5"/>
        <v>1575301</v>
      </c>
      <c r="I56" s="50">
        <f t="shared" si="5"/>
        <v>451239</v>
      </c>
      <c r="J56" s="50">
        <f t="shared" si="5"/>
        <v>3528196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3528196</v>
      </c>
      <c r="X56" s="50">
        <f t="shared" si="5"/>
        <v>-1656483</v>
      </c>
      <c r="Y56" s="50">
        <f t="shared" si="5"/>
        <v>5184679</v>
      </c>
      <c r="Z56" s="51">
        <f>+IF(X56&lt;&gt;0,+(Y56/X56)*100,0)</f>
        <v>-312.99319099562143</v>
      </c>
      <c r="AA56" s="48">
        <f>SUM(AA53:AA55)</f>
        <v>-6625936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219368</v>
      </c>
      <c r="D59" s="65">
        <f>SUM(D56:D58)</f>
        <v>0</v>
      </c>
      <c r="E59" s="66">
        <f t="shared" si="6"/>
        <v>-6625936</v>
      </c>
      <c r="F59" s="67">
        <f t="shared" si="6"/>
        <v>-6625936</v>
      </c>
      <c r="G59" s="67">
        <f t="shared" si="6"/>
        <v>1501656</v>
      </c>
      <c r="H59" s="67">
        <f t="shared" si="6"/>
        <v>1575301</v>
      </c>
      <c r="I59" s="67">
        <f t="shared" si="6"/>
        <v>451239</v>
      </c>
      <c r="J59" s="67">
        <f t="shared" si="6"/>
        <v>3528196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3528196</v>
      </c>
      <c r="X59" s="67">
        <f t="shared" si="6"/>
        <v>-1656483</v>
      </c>
      <c r="Y59" s="67">
        <f t="shared" si="6"/>
        <v>5184679</v>
      </c>
      <c r="Z59" s="68">
        <f>+IF(X59&lt;&gt;0,+(Y59/X59)*100,0)</f>
        <v>-312.99319099562143</v>
      </c>
      <c r="AA59" s="65">
        <f>SUM(AA56:AA58)</f>
        <v>-6625936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5979</v>
      </c>
      <c r="X6" s="22">
        <v>17286</v>
      </c>
      <c r="Y6" s="22">
        <v>-11307</v>
      </c>
      <c r="Z6" s="23">
        <v>-65.41131551544602</v>
      </c>
      <c r="AA6" s="20">
        <v>69152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20183733</v>
      </c>
      <c r="D8" s="20"/>
      <c r="E8" s="21">
        <v>29454301</v>
      </c>
      <c r="F8" s="22">
        <v>29454301</v>
      </c>
      <c r="G8" s="22">
        <v>1756397</v>
      </c>
      <c r="H8" s="22">
        <v>1899780</v>
      </c>
      <c r="I8" s="22">
        <v>1866245</v>
      </c>
      <c r="J8" s="22">
        <v>5522422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5522422</v>
      </c>
      <c r="X8" s="22">
        <v>7363569</v>
      </c>
      <c r="Y8" s="22">
        <v>-1841147</v>
      </c>
      <c r="Z8" s="23">
        <v>-25.003459599550165</v>
      </c>
      <c r="AA8" s="20">
        <v>29454301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25691</v>
      </c>
      <c r="D10" s="20"/>
      <c r="E10" s="21">
        <v>244858</v>
      </c>
      <c r="F10" s="22">
        <v>244858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61212</v>
      </c>
      <c r="Y10" s="22">
        <v>-61212</v>
      </c>
      <c r="Z10" s="23">
        <v>-100</v>
      </c>
      <c r="AA10" s="20">
        <v>244858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5397403</v>
      </c>
      <c r="D13" s="20"/>
      <c r="E13" s="21">
        <v>4703447</v>
      </c>
      <c r="F13" s="22">
        <v>4703447</v>
      </c>
      <c r="G13" s="22">
        <v>478263</v>
      </c>
      <c r="H13" s="22">
        <v>450760</v>
      </c>
      <c r="I13" s="22">
        <v>448046</v>
      </c>
      <c r="J13" s="22">
        <v>1377069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1377069</v>
      </c>
      <c r="X13" s="22">
        <v>1175859</v>
      </c>
      <c r="Y13" s="22">
        <v>201210</v>
      </c>
      <c r="Z13" s="23">
        <v>17.111745540919447</v>
      </c>
      <c r="AA13" s="20">
        <v>4703447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25636332</v>
      </c>
      <c r="D32" s="29">
        <f t="shared" ref="D32:Y32" si="0">SUM(D6:D31)</f>
        <v>0</v>
      </c>
      <c r="E32" s="30">
        <f t="shared" si="0"/>
        <v>34471758</v>
      </c>
      <c r="F32" s="31">
        <f t="shared" si="0"/>
        <v>34471758</v>
      </c>
      <c r="G32" s="31">
        <f t="shared" si="0"/>
        <v>2235648</v>
      </c>
      <c r="H32" s="31">
        <f t="shared" si="0"/>
        <v>2352566</v>
      </c>
      <c r="I32" s="31">
        <f t="shared" si="0"/>
        <v>2317256</v>
      </c>
      <c r="J32" s="31">
        <f t="shared" si="0"/>
        <v>6905470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6905470</v>
      </c>
      <c r="X32" s="31">
        <f t="shared" si="0"/>
        <v>8617926</v>
      </c>
      <c r="Y32" s="31">
        <f t="shared" si="0"/>
        <v>-1712456</v>
      </c>
      <c r="Z32" s="32">
        <f>+IF(X32&lt;&gt;0,+(Y32/X32)*100,0)</f>
        <v>-19.870859879743687</v>
      </c>
      <c r="AA32" s="29">
        <f>SUM(AA6:AA31)</f>
        <v>34471758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7952265</v>
      </c>
      <c r="D34" s="20"/>
      <c r="E34" s="21">
        <v>9730241</v>
      </c>
      <c r="F34" s="22">
        <v>9730241</v>
      </c>
      <c r="G34" s="22">
        <v>774060</v>
      </c>
      <c r="H34" s="22">
        <v>582226</v>
      </c>
      <c r="I34" s="22">
        <v>743038</v>
      </c>
      <c r="J34" s="22">
        <v>2099324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2099324</v>
      </c>
      <c r="X34" s="22">
        <v>2432577</v>
      </c>
      <c r="Y34" s="22">
        <v>-333253</v>
      </c>
      <c r="Z34" s="23">
        <v>-13.699586898996413</v>
      </c>
      <c r="AA34" s="20">
        <v>9730241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5764</v>
      </c>
      <c r="D37" s="20"/>
      <c r="E37" s="21">
        <v>14010</v>
      </c>
      <c r="F37" s="22">
        <v>14010</v>
      </c>
      <c r="G37" s="22"/>
      <c r="H37" s="22">
        <v>4382</v>
      </c>
      <c r="I37" s="22">
        <v>1725</v>
      </c>
      <c r="J37" s="22">
        <v>6107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6107</v>
      </c>
      <c r="X37" s="22">
        <v>3504</v>
      </c>
      <c r="Y37" s="22">
        <v>2603</v>
      </c>
      <c r="Z37" s="23">
        <v>74.286529680365305</v>
      </c>
      <c r="AA37" s="20">
        <v>14010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26389445</v>
      </c>
      <c r="D39" s="20"/>
      <c r="E39" s="21">
        <v>1610747</v>
      </c>
      <c r="F39" s="22">
        <v>1610747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402711</v>
      </c>
      <c r="Y39" s="22">
        <v>-402711</v>
      </c>
      <c r="Z39" s="23">
        <v>-100</v>
      </c>
      <c r="AA39" s="20">
        <v>1610747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4736298</v>
      </c>
      <c r="D41" s="20"/>
      <c r="E41" s="21">
        <v>5137852</v>
      </c>
      <c r="F41" s="22">
        <v>5137852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1284474</v>
      </c>
      <c r="Y41" s="22">
        <v>-1284474</v>
      </c>
      <c r="Z41" s="23">
        <v>-100</v>
      </c>
      <c r="AA41" s="20">
        <v>5137852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71118</v>
      </c>
      <c r="D44" s="20"/>
      <c r="E44" s="21">
        <v>750774</v>
      </c>
      <c r="F44" s="22">
        <v>750774</v>
      </c>
      <c r="G44" s="22">
        <v>6516</v>
      </c>
      <c r="H44" s="22">
        <v>6393</v>
      </c>
      <c r="I44" s="22">
        <v>6208</v>
      </c>
      <c r="J44" s="22">
        <v>19117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19117</v>
      </c>
      <c r="X44" s="22">
        <v>187695</v>
      </c>
      <c r="Y44" s="22">
        <v>-168578</v>
      </c>
      <c r="Z44" s="23">
        <v>-89.814859213085057</v>
      </c>
      <c r="AA44" s="20">
        <v>750774</v>
      </c>
    </row>
    <row r="45" spans="1:27" x14ac:dyDescent="0.25">
      <c r="A45" s="19" t="s">
        <v>70</v>
      </c>
      <c r="B45" s="15" t="s">
        <v>32</v>
      </c>
      <c r="C45" s="20">
        <v>57117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39212007</v>
      </c>
      <c r="D47" s="29">
        <f t="shared" ref="D47:Y47" si="1">SUM(D34:D46)</f>
        <v>0</v>
      </c>
      <c r="E47" s="30">
        <f t="shared" si="1"/>
        <v>17243624</v>
      </c>
      <c r="F47" s="31">
        <f t="shared" si="1"/>
        <v>17243624</v>
      </c>
      <c r="G47" s="31">
        <f t="shared" si="1"/>
        <v>780576</v>
      </c>
      <c r="H47" s="31">
        <f t="shared" si="1"/>
        <v>593001</v>
      </c>
      <c r="I47" s="31">
        <f t="shared" si="1"/>
        <v>750971</v>
      </c>
      <c r="J47" s="31">
        <f t="shared" si="1"/>
        <v>2124548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2124548</v>
      </c>
      <c r="X47" s="31">
        <f t="shared" si="1"/>
        <v>4310961</v>
      </c>
      <c r="Y47" s="31">
        <f t="shared" si="1"/>
        <v>-2186413</v>
      </c>
      <c r="Z47" s="32">
        <f>+IF(X47&lt;&gt;0,+(Y47/X47)*100,0)</f>
        <v>-50.717531427447383</v>
      </c>
      <c r="AA47" s="29">
        <f>SUM(AA34:AA46)</f>
        <v>17243624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-13575675</v>
      </c>
      <c r="D48" s="39">
        <f t="shared" si="2"/>
        <v>0</v>
      </c>
      <c r="E48" s="40">
        <f t="shared" si="2"/>
        <v>17228134</v>
      </c>
      <c r="F48" s="41">
        <f t="shared" si="2"/>
        <v>17228134</v>
      </c>
      <c r="G48" s="41">
        <f t="shared" si="2"/>
        <v>1455072</v>
      </c>
      <c r="H48" s="41">
        <f t="shared" si="2"/>
        <v>1759565</v>
      </c>
      <c r="I48" s="41">
        <f t="shared" si="2"/>
        <v>1566285</v>
      </c>
      <c r="J48" s="41">
        <f t="shared" si="2"/>
        <v>4780922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4780922</v>
      </c>
      <c r="X48" s="41">
        <f t="shared" si="2"/>
        <v>4306965</v>
      </c>
      <c r="Y48" s="41">
        <f t="shared" si="2"/>
        <v>473957</v>
      </c>
      <c r="Z48" s="42">
        <f>+IF(X48&lt;&gt;0,+(Y48/X48)*100,0)</f>
        <v>11.0044311945883</v>
      </c>
      <c r="AA48" s="39">
        <f>+AA32-AA47</f>
        <v>17228134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-13575675</v>
      </c>
      <c r="D51" s="48">
        <f t="shared" si="3"/>
        <v>0</v>
      </c>
      <c r="E51" s="49">
        <f t="shared" si="3"/>
        <v>17228134</v>
      </c>
      <c r="F51" s="50">
        <f t="shared" si="3"/>
        <v>17228134</v>
      </c>
      <c r="G51" s="50">
        <f t="shared" si="3"/>
        <v>1455072</v>
      </c>
      <c r="H51" s="50">
        <f t="shared" si="3"/>
        <v>1759565</v>
      </c>
      <c r="I51" s="50">
        <f t="shared" si="3"/>
        <v>1566285</v>
      </c>
      <c r="J51" s="50">
        <f t="shared" si="3"/>
        <v>4780922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4780922</v>
      </c>
      <c r="X51" s="50">
        <f t="shared" si="3"/>
        <v>4306965</v>
      </c>
      <c r="Y51" s="50">
        <f t="shared" si="3"/>
        <v>473957</v>
      </c>
      <c r="Z51" s="51">
        <f>+IF(X51&lt;&gt;0,+(Y51/X51)*100,0)</f>
        <v>11.0044311945883</v>
      </c>
      <c r="AA51" s="48">
        <f>SUM(AA48:AA50)</f>
        <v>17228134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-13575675</v>
      </c>
      <c r="D53" s="54">
        <f>+D51-D52</f>
        <v>0</v>
      </c>
      <c r="E53" s="55">
        <f t="shared" si="4"/>
        <v>17228134</v>
      </c>
      <c r="F53" s="56">
        <f t="shared" si="4"/>
        <v>17228134</v>
      </c>
      <c r="G53" s="56">
        <f t="shared" si="4"/>
        <v>1455072</v>
      </c>
      <c r="H53" s="56">
        <f t="shared" si="4"/>
        <v>1759565</v>
      </c>
      <c r="I53" s="56">
        <f t="shared" si="4"/>
        <v>1566285</v>
      </c>
      <c r="J53" s="56">
        <f t="shared" si="4"/>
        <v>4780922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4780922</v>
      </c>
      <c r="X53" s="56">
        <f t="shared" si="4"/>
        <v>4306965</v>
      </c>
      <c r="Y53" s="56">
        <f t="shared" si="4"/>
        <v>473957</v>
      </c>
      <c r="Z53" s="57">
        <f>+IF(X53&lt;&gt;0,+(Y53/X53)*100,0)</f>
        <v>11.0044311945883</v>
      </c>
      <c r="AA53" s="54">
        <f>+AA51-AA52</f>
        <v>17228134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-13575675</v>
      </c>
      <c r="D56" s="48">
        <f>SUM(D53:D55)</f>
        <v>0</v>
      </c>
      <c r="E56" s="49">
        <f t="shared" si="5"/>
        <v>17228134</v>
      </c>
      <c r="F56" s="50">
        <f t="shared" si="5"/>
        <v>17228134</v>
      </c>
      <c r="G56" s="50">
        <f t="shared" si="5"/>
        <v>1455072</v>
      </c>
      <c r="H56" s="50">
        <f t="shared" si="5"/>
        <v>1759565</v>
      </c>
      <c r="I56" s="50">
        <f t="shared" si="5"/>
        <v>1566285</v>
      </c>
      <c r="J56" s="50">
        <f t="shared" si="5"/>
        <v>4780922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4780922</v>
      </c>
      <c r="X56" s="50">
        <f t="shared" si="5"/>
        <v>4306965</v>
      </c>
      <c r="Y56" s="50">
        <f t="shared" si="5"/>
        <v>473957</v>
      </c>
      <c r="Z56" s="51">
        <f>+IF(X56&lt;&gt;0,+(Y56/X56)*100,0)</f>
        <v>11.0044311945883</v>
      </c>
      <c r="AA56" s="48">
        <f>SUM(AA53:AA55)</f>
        <v>17228134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-13575675</v>
      </c>
      <c r="D59" s="65">
        <f>SUM(D56:D58)</f>
        <v>0</v>
      </c>
      <c r="E59" s="66">
        <f t="shared" si="6"/>
        <v>17228134</v>
      </c>
      <c r="F59" s="67">
        <f t="shared" si="6"/>
        <v>17228134</v>
      </c>
      <c r="G59" s="67">
        <f t="shared" si="6"/>
        <v>1455072</v>
      </c>
      <c r="H59" s="67">
        <f t="shared" si="6"/>
        <v>1759565</v>
      </c>
      <c r="I59" s="67">
        <f t="shared" si="6"/>
        <v>1566285</v>
      </c>
      <c r="J59" s="67">
        <f t="shared" si="6"/>
        <v>4780922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4780922</v>
      </c>
      <c r="X59" s="67">
        <f t="shared" si="6"/>
        <v>4306965</v>
      </c>
      <c r="Y59" s="67">
        <f t="shared" si="6"/>
        <v>473957</v>
      </c>
      <c r="Z59" s="68">
        <f>+IF(X59&lt;&gt;0,+(Y59/X59)*100,0)</f>
        <v>11.0044311945883</v>
      </c>
      <c r="AA59" s="65">
        <f>SUM(AA56:AA58)</f>
        <v>17228134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30192868</v>
      </c>
      <c r="D8" s="20"/>
      <c r="E8" s="21">
        <v>51984471</v>
      </c>
      <c r="F8" s="22">
        <v>51984471</v>
      </c>
      <c r="G8" s="22">
        <v>4075832</v>
      </c>
      <c r="H8" s="22">
        <v>4082842</v>
      </c>
      <c r="I8" s="22">
        <v>4073570</v>
      </c>
      <c r="J8" s="22">
        <v>12232244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12232244</v>
      </c>
      <c r="X8" s="22">
        <v>12996117</v>
      </c>
      <c r="Y8" s="22">
        <v>-763873</v>
      </c>
      <c r="Z8" s="23">
        <v>-5.877701778154198</v>
      </c>
      <c r="AA8" s="20">
        <v>51984471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30192868</v>
      </c>
      <c r="D32" s="29">
        <f t="shared" ref="D32:Y32" si="0">SUM(D6:D31)</f>
        <v>0</v>
      </c>
      <c r="E32" s="30">
        <f t="shared" si="0"/>
        <v>51984471</v>
      </c>
      <c r="F32" s="31">
        <f t="shared" si="0"/>
        <v>51984471</v>
      </c>
      <c r="G32" s="31">
        <f t="shared" si="0"/>
        <v>4075832</v>
      </c>
      <c r="H32" s="31">
        <f t="shared" si="0"/>
        <v>4082842</v>
      </c>
      <c r="I32" s="31">
        <f t="shared" si="0"/>
        <v>4073570</v>
      </c>
      <c r="J32" s="31">
        <f t="shared" si="0"/>
        <v>12232244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12232244</v>
      </c>
      <c r="X32" s="31">
        <f t="shared" si="0"/>
        <v>12996117</v>
      </c>
      <c r="Y32" s="31">
        <f t="shared" si="0"/>
        <v>-763873</v>
      </c>
      <c r="Z32" s="32">
        <f>+IF(X32&lt;&gt;0,+(Y32/X32)*100,0)</f>
        <v>-5.877701778154198</v>
      </c>
      <c r="AA32" s="29">
        <f>SUM(AA6:AA31)</f>
        <v>51984471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11260278</v>
      </c>
      <c r="D34" s="20"/>
      <c r="E34" s="21">
        <v>18003150</v>
      </c>
      <c r="F34" s="22">
        <v>18003150</v>
      </c>
      <c r="G34" s="22"/>
      <c r="H34" s="22"/>
      <c r="I34" s="22">
        <v>3459535</v>
      </c>
      <c r="J34" s="22">
        <v>3459535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3459535</v>
      </c>
      <c r="X34" s="22">
        <v>4500789</v>
      </c>
      <c r="Y34" s="22">
        <v>-1041254</v>
      </c>
      <c r="Z34" s="23">
        <v>-23.134921454882686</v>
      </c>
      <c r="AA34" s="20">
        <v>18003150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-83314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11853745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10822533</v>
      </c>
      <c r="D39" s="20"/>
      <c r="E39" s="21">
        <v>6044289</v>
      </c>
      <c r="F39" s="22">
        <v>6044289</v>
      </c>
      <c r="G39" s="22"/>
      <c r="H39" s="22"/>
      <c r="I39" s="22">
        <v>2697172</v>
      </c>
      <c r="J39" s="22">
        <v>2697172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2697172</v>
      </c>
      <c r="X39" s="22">
        <v>1511073</v>
      </c>
      <c r="Y39" s="22">
        <v>1186099</v>
      </c>
      <c r="Z39" s="23">
        <v>78.493825248680906</v>
      </c>
      <c r="AA39" s="20">
        <v>6044289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510329</v>
      </c>
      <c r="D41" s="20"/>
      <c r="E41" s="21">
        <v>10318000</v>
      </c>
      <c r="F41" s="22">
        <v>10318000</v>
      </c>
      <c r="G41" s="22"/>
      <c r="H41" s="22"/>
      <c r="I41" s="22">
        <v>172997</v>
      </c>
      <c r="J41" s="22">
        <v>172997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172997</v>
      </c>
      <c r="X41" s="22">
        <v>2579499</v>
      </c>
      <c r="Y41" s="22">
        <v>-2406502</v>
      </c>
      <c r="Z41" s="23">
        <v>-93.293387591931605</v>
      </c>
      <c r="AA41" s="20">
        <v>10318000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1760288</v>
      </c>
      <c r="D44" s="20"/>
      <c r="E44" s="21">
        <v>43201</v>
      </c>
      <c r="F44" s="22">
        <v>43201</v>
      </c>
      <c r="G44" s="22"/>
      <c r="H44" s="22"/>
      <c r="I44" s="22">
        <v>28917</v>
      </c>
      <c r="J44" s="22">
        <v>28917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28917</v>
      </c>
      <c r="X44" s="22">
        <v>10800</v>
      </c>
      <c r="Y44" s="22">
        <v>18117</v>
      </c>
      <c r="Z44" s="23">
        <v>167.75</v>
      </c>
      <c r="AA44" s="20">
        <v>43201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36123859</v>
      </c>
      <c r="D47" s="29">
        <f t="shared" ref="D47:Y47" si="1">SUM(D34:D46)</f>
        <v>0</v>
      </c>
      <c r="E47" s="30">
        <f t="shared" si="1"/>
        <v>34408640</v>
      </c>
      <c r="F47" s="31">
        <f t="shared" si="1"/>
        <v>34408640</v>
      </c>
      <c r="G47" s="31">
        <f t="shared" si="1"/>
        <v>0</v>
      </c>
      <c r="H47" s="31">
        <f t="shared" si="1"/>
        <v>0</v>
      </c>
      <c r="I47" s="31">
        <f t="shared" si="1"/>
        <v>6358621</v>
      </c>
      <c r="J47" s="31">
        <f t="shared" si="1"/>
        <v>6358621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6358621</v>
      </c>
      <c r="X47" s="31">
        <f t="shared" si="1"/>
        <v>8602161</v>
      </c>
      <c r="Y47" s="31">
        <f t="shared" si="1"/>
        <v>-2243540</v>
      </c>
      <c r="Z47" s="32">
        <f>+IF(X47&lt;&gt;0,+(Y47/X47)*100,0)</f>
        <v>-26.081120778836851</v>
      </c>
      <c r="AA47" s="29">
        <f>SUM(AA34:AA46)</f>
        <v>34408640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-5930991</v>
      </c>
      <c r="D48" s="39">
        <f t="shared" si="2"/>
        <v>0</v>
      </c>
      <c r="E48" s="40">
        <f t="shared" si="2"/>
        <v>17575831</v>
      </c>
      <c r="F48" s="41">
        <f t="shared" si="2"/>
        <v>17575831</v>
      </c>
      <c r="G48" s="41">
        <f t="shared" si="2"/>
        <v>4075832</v>
      </c>
      <c r="H48" s="41">
        <f t="shared" si="2"/>
        <v>4082842</v>
      </c>
      <c r="I48" s="41">
        <f t="shared" si="2"/>
        <v>-2285051</v>
      </c>
      <c r="J48" s="41">
        <f t="shared" si="2"/>
        <v>5873623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5873623</v>
      </c>
      <c r="X48" s="41">
        <f t="shared" si="2"/>
        <v>4393956</v>
      </c>
      <c r="Y48" s="41">
        <f t="shared" si="2"/>
        <v>1479667</v>
      </c>
      <c r="Z48" s="42">
        <f>+IF(X48&lt;&gt;0,+(Y48/X48)*100,0)</f>
        <v>33.67505273152485</v>
      </c>
      <c r="AA48" s="39">
        <f>+AA32-AA47</f>
        <v>17575831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-5930991</v>
      </c>
      <c r="D51" s="48">
        <f t="shared" si="3"/>
        <v>0</v>
      </c>
      <c r="E51" s="49">
        <f t="shared" si="3"/>
        <v>17575831</v>
      </c>
      <c r="F51" s="50">
        <f t="shared" si="3"/>
        <v>17575831</v>
      </c>
      <c r="G51" s="50">
        <f t="shared" si="3"/>
        <v>4075832</v>
      </c>
      <c r="H51" s="50">
        <f t="shared" si="3"/>
        <v>4082842</v>
      </c>
      <c r="I51" s="50">
        <f t="shared" si="3"/>
        <v>-2285051</v>
      </c>
      <c r="J51" s="50">
        <f t="shared" si="3"/>
        <v>5873623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5873623</v>
      </c>
      <c r="X51" s="50">
        <f t="shared" si="3"/>
        <v>4393956</v>
      </c>
      <c r="Y51" s="50">
        <f t="shared" si="3"/>
        <v>1479667</v>
      </c>
      <c r="Z51" s="51">
        <f>+IF(X51&lt;&gt;0,+(Y51/X51)*100,0)</f>
        <v>33.67505273152485</v>
      </c>
      <c r="AA51" s="48">
        <f>SUM(AA48:AA50)</f>
        <v>17575831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-5930991</v>
      </c>
      <c r="D53" s="54">
        <f>+D51-D52</f>
        <v>0</v>
      </c>
      <c r="E53" s="55">
        <f t="shared" si="4"/>
        <v>17575831</v>
      </c>
      <c r="F53" s="56">
        <f t="shared" si="4"/>
        <v>17575831</v>
      </c>
      <c r="G53" s="56">
        <f t="shared" si="4"/>
        <v>4075832</v>
      </c>
      <c r="H53" s="56">
        <f t="shared" si="4"/>
        <v>4082842</v>
      </c>
      <c r="I53" s="56">
        <f t="shared" si="4"/>
        <v>-2285051</v>
      </c>
      <c r="J53" s="56">
        <f t="shared" si="4"/>
        <v>5873623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5873623</v>
      </c>
      <c r="X53" s="56">
        <f t="shared" si="4"/>
        <v>4393956</v>
      </c>
      <c r="Y53" s="56">
        <f t="shared" si="4"/>
        <v>1479667</v>
      </c>
      <c r="Z53" s="57">
        <f>+IF(X53&lt;&gt;0,+(Y53/X53)*100,0)</f>
        <v>33.67505273152485</v>
      </c>
      <c r="AA53" s="54">
        <f>+AA51-AA52</f>
        <v>17575831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-5930991</v>
      </c>
      <c r="D56" s="48">
        <f>SUM(D53:D55)</f>
        <v>0</v>
      </c>
      <c r="E56" s="49">
        <f t="shared" si="5"/>
        <v>17575831</v>
      </c>
      <c r="F56" s="50">
        <f t="shared" si="5"/>
        <v>17575831</v>
      </c>
      <c r="G56" s="50">
        <f t="shared" si="5"/>
        <v>4075832</v>
      </c>
      <c r="H56" s="50">
        <f t="shared" si="5"/>
        <v>4082842</v>
      </c>
      <c r="I56" s="50">
        <f t="shared" si="5"/>
        <v>-2285051</v>
      </c>
      <c r="J56" s="50">
        <f t="shared" si="5"/>
        <v>5873623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5873623</v>
      </c>
      <c r="X56" s="50">
        <f t="shared" si="5"/>
        <v>4393956</v>
      </c>
      <c r="Y56" s="50">
        <f t="shared" si="5"/>
        <v>1479667</v>
      </c>
      <c r="Z56" s="51">
        <f>+IF(X56&lt;&gt;0,+(Y56/X56)*100,0)</f>
        <v>33.67505273152485</v>
      </c>
      <c r="AA56" s="48">
        <f>SUM(AA53:AA55)</f>
        <v>17575831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-5930991</v>
      </c>
      <c r="D59" s="65">
        <f>SUM(D56:D58)</f>
        <v>0</v>
      </c>
      <c r="E59" s="66">
        <f t="shared" si="6"/>
        <v>17575831</v>
      </c>
      <c r="F59" s="67">
        <f t="shared" si="6"/>
        <v>17575831</v>
      </c>
      <c r="G59" s="67">
        <f t="shared" si="6"/>
        <v>4075832</v>
      </c>
      <c r="H59" s="67">
        <f t="shared" si="6"/>
        <v>4082842</v>
      </c>
      <c r="I59" s="67">
        <f t="shared" si="6"/>
        <v>-2285051</v>
      </c>
      <c r="J59" s="67">
        <f t="shared" si="6"/>
        <v>5873623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5873623</v>
      </c>
      <c r="X59" s="67">
        <f t="shared" si="6"/>
        <v>4393956</v>
      </c>
      <c r="Y59" s="67">
        <f t="shared" si="6"/>
        <v>1479667</v>
      </c>
      <c r="Z59" s="68">
        <f>+IF(X59&lt;&gt;0,+(Y59/X59)*100,0)</f>
        <v>33.67505273152485</v>
      </c>
      <c r="AA59" s="65">
        <f>SUM(AA56:AA58)</f>
        <v>17575831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747469</v>
      </c>
      <c r="F39" s="22">
        <v>747469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186867</v>
      </c>
      <c r="Y39" s="22">
        <v>-186867</v>
      </c>
      <c r="Z39" s="23">
        <v>-100</v>
      </c>
      <c r="AA39" s="20">
        <v>747469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747469</v>
      </c>
      <c r="F47" s="31">
        <f t="shared" si="1"/>
        <v>747469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186867</v>
      </c>
      <c r="Y47" s="31">
        <f t="shared" si="1"/>
        <v>-186867</v>
      </c>
      <c r="Z47" s="32">
        <f>+IF(X47&lt;&gt;0,+(Y47/X47)*100,0)</f>
        <v>-100</v>
      </c>
      <c r="AA47" s="29">
        <f>SUM(AA34:AA46)</f>
        <v>747469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-747469</v>
      </c>
      <c r="F48" s="41">
        <f t="shared" si="2"/>
        <v>-747469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-186867</v>
      </c>
      <c r="Y48" s="41">
        <f t="shared" si="2"/>
        <v>186867</v>
      </c>
      <c r="Z48" s="42">
        <f>+IF(X48&lt;&gt;0,+(Y48/X48)*100,0)</f>
        <v>-100</v>
      </c>
      <c r="AA48" s="39">
        <f>+AA32-AA47</f>
        <v>-747469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-747469</v>
      </c>
      <c r="F51" s="50">
        <f t="shared" si="3"/>
        <v>-747469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-186867</v>
      </c>
      <c r="Y51" s="50">
        <f t="shared" si="3"/>
        <v>186867</v>
      </c>
      <c r="Z51" s="51">
        <f>+IF(X51&lt;&gt;0,+(Y51/X51)*100,0)</f>
        <v>-100</v>
      </c>
      <c r="AA51" s="48">
        <f>SUM(AA48:AA50)</f>
        <v>-747469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-747469</v>
      </c>
      <c r="F53" s="56">
        <f t="shared" si="4"/>
        <v>-747469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-186867</v>
      </c>
      <c r="Y53" s="56">
        <f t="shared" si="4"/>
        <v>186867</v>
      </c>
      <c r="Z53" s="57">
        <f>+IF(X53&lt;&gt;0,+(Y53/X53)*100,0)</f>
        <v>-100</v>
      </c>
      <c r="AA53" s="54">
        <f>+AA51-AA52</f>
        <v>-747469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-747469</v>
      </c>
      <c r="F56" s="50">
        <f t="shared" si="5"/>
        <v>-747469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-186867</v>
      </c>
      <c r="Y56" s="50">
        <f t="shared" si="5"/>
        <v>186867</v>
      </c>
      <c r="Z56" s="51">
        <f>+IF(X56&lt;&gt;0,+(Y56/X56)*100,0)</f>
        <v>-100</v>
      </c>
      <c r="AA56" s="48">
        <f>SUM(AA53:AA55)</f>
        <v>-747469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-747469</v>
      </c>
      <c r="F59" s="67">
        <f t="shared" si="6"/>
        <v>-747469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-186867</v>
      </c>
      <c r="Y59" s="67">
        <f t="shared" si="6"/>
        <v>186867</v>
      </c>
      <c r="Z59" s="68">
        <f>+IF(X59&lt;&gt;0,+(Y59/X59)*100,0)</f>
        <v>-100</v>
      </c>
      <c r="AA59" s="65">
        <f>SUM(AA56:AA58)</f>
        <v>-747469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790319</v>
      </c>
      <c r="D34" s="20"/>
      <c r="E34" s="21">
        <v>2466367</v>
      </c>
      <c r="F34" s="22">
        <v>2466367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616608</v>
      </c>
      <c r="Y34" s="22">
        <v>-616608</v>
      </c>
      <c r="Z34" s="23">
        <v>-100</v>
      </c>
      <c r="AA34" s="20">
        <v>2466367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2421214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80309277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83604882</v>
      </c>
      <c r="D47" s="29">
        <f t="shared" ref="D47:Y47" si="1">SUM(D34:D46)</f>
        <v>0</v>
      </c>
      <c r="E47" s="30">
        <f t="shared" si="1"/>
        <v>2466367</v>
      </c>
      <c r="F47" s="31">
        <f t="shared" si="1"/>
        <v>2466367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616608</v>
      </c>
      <c r="Y47" s="31">
        <f t="shared" si="1"/>
        <v>-616608</v>
      </c>
      <c r="Z47" s="32">
        <f>+IF(X47&lt;&gt;0,+(Y47/X47)*100,0)</f>
        <v>-100</v>
      </c>
      <c r="AA47" s="29">
        <f>SUM(AA34:AA46)</f>
        <v>2466367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-83604882</v>
      </c>
      <c r="D48" s="39">
        <f t="shared" si="2"/>
        <v>0</v>
      </c>
      <c r="E48" s="40">
        <f t="shared" si="2"/>
        <v>-2466367</v>
      </c>
      <c r="F48" s="41">
        <f t="shared" si="2"/>
        <v>-2466367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-616608</v>
      </c>
      <c r="Y48" s="41">
        <f t="shared" si="2"/>
        <v>616608</v>
      </c>
      <c r="Z48" s="42">
        <f>+IF(X48&lt;&gt;0,+(Y48/X48)*100,0)</f>
        <v>-100</v>
      </c>
      <c r="AA48" s="39">
        <f>+AA32-AA47</f>
        <v>-2466367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-83604882</v>
      </c>
      <c r="D51" s="48">
        <f t="shared" si="3"/>
        <v>0</v>
      </c>
      <c r="E51" s="49">
        <f t="shared" si="3"/>
        <v>-2466367</v>
      </c>
      <c r="F51" s="50">
        <f t="shared" si="3"/>
        <v>-2466367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-616608</v>
      </c>
      <c r="Y51" s="50">
        <f t="shared" si="3"/>
        <v>616608</v>
      </c>
      <c r="Z51" s="51">
        <f>+IF(X51&lt;&gt;0,+(Y51/X51)*100,0)</f>
        <v>-100</v>
      </c>
      <c r="AA51" s="48">
        <f>SUM(AA48:AA50)</f>
        <v>-2466367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-83604882</v>
      </c>
      <c r="D53" s="54">
        <f>+D51-D52</f>
        <v>0</v>
      </c>
      <c r="E53" s="55">
        <f t="shared" si="4"/>
        <v>-2466367</v>
      </c>
      <c r="F53" s="56">
        <f t="shared" si="4"/>
        <v>-2466367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-616608</v>
      </c>
      <c r="Y53" s="56">
        <f t="shared" si="4"/>
        <v>616608</v>
      </c>
      <c r="Z53" s="57">
        <f>+IF(X53&lt;&gt;0,+(Y53/X53)*100,0)</f>
        <v>-100</v>
      </c>
      <c r="AA53" s="54">
        <f>+AA51-AA52</f>
        <v>-2466367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-83604882</v>
      </c>
      <c r="D56" s="48">
        <f>SUM(D53:D55)</f>
        <v>0</v>
      </c>
      <c r="E56" s="49">
        <f t="shared" si="5"/>
        <v>-2466367</v>
      </c>
      <c r="F56" s="50">
        <f t="shared" si="5"/>
        <v>-2466367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-616608</v>
      </c>
      <c r="Y56" s="50">
        <f t="shared" si="5"/>
        <v>616608</v>
      </c>
      <c r="Z56" s="51">
        <f>+IF(X56&lt;&gt;0,+(Y56/X56)*100,0)</f>
        <v>-100</v>
      </c>
      <c r="AA56" s="48">
        <f>SUM(AA53:AA55)</f>
        <v>-2466367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-83604882</v>
      </c>
      <c r="D59" s="65">
        <f>SUM(D56:D58)</f>
        <v>0</v>
      </c>
      <c r="E59" s="66">
        <f t="shared" si="6"/>
        <v>-2466367</v>
      </c>
      <c r="F59" s="67">
        <f t="shared" si="6"/>
        <v>-2466367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-616608</v>
      </c>
      <c r="Y59" s="67">
        <f t="shared" si="6"/>
        <v>616608</v>
      </c>
      <c r="Z59" s="68">
        <f>+IF(X59&lt;&gt;0,+(Y59/X59)*100,0)</f>
        <v>-100</v>
      </c>
      <c r="AA59" s="65">
        <f>SUM(AA56:AA58)</f>
        <v>-2466367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5979</v>
      </c>
      <c r="X6" s="22">
        <v>17286</v>
      </c>
      <c r="Y6" s="22">
        <v>-11307</v>
      </c>
      <c r="Z6" s="23">
        <v>-65.41131551544602</v>
      </c>
      <c r="AA6" s="20">
        <v>69152</v>
      </c>
    </row>
    <row r="7" spans="1:27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353783</v>
      </c>
      <c r="X7" s="22">
        <v>1089015</v>
      </c>
      <c r="Y7" s="22">
        <v>-735232</v>
      </c>
      <c r="Z7" s="23">
        <v>-67.51348695839819</v>
      </c>
      <c r="AA7" s="20">
        <v>4356067</v>
      </c>
    </row>
    <row r="8" spans="1:27" x14ac:dyDescent="0.25">
      <c r="A8" s="19" t="s">
        <v>36</v>
      </c>
      <c r="B8" s="15" t="s">
        <v>32</v>
      </c>
      <c r="C8" s="20">
        <v>303632945</v>
      </c>
      <c r="D8" s="20"/>
      <c r="E8" s="21">
        <v>373600768</v>
      </c>
      <c r="F8" s="22">
        <v>373600768</v>
      </c>
      <c r="G8" s="22">
        <v>26571887</v>
      </c>
      <c r="H8" s="22">
        <v>29727682</v>
      </c>
      <c r="I8" s="22">
        <v>28271033</v>
      </c>
      <c r="J8" s="22">
        <v>84570602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84570602</v>
      </c>
      <c r="X8" s="22">
        <v>94025370</v>
      </c>
      <c r="Y8" s="22">
        <v>-9454768</v>
      </c>
      <c r="Z8" s="23">
        <v>-10.0555499010533</v>
      </c>
      <c r="AA8" s="20">
        <v>373600768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296000</v>
      </c>
      <c r="F9" s="22">
        <v>296000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58250</v>
      </c>
      <c r="Y9" s="22">
        <v>-58250</v>
      </c>
      <c r="Z9" s="23">
        <v>-100</v>
      </c>
      <c r="AA9" s="20">
        <v>296000</v>
      </c>
    </row>
    <row r="10" spans="1:27" x14ac:dyDescent="0.25">
      <c r="A10" s="19" t="s">
        <v>38</v>
      </c>
      <c r="B10" s="15" t="s">
        <v>32</v>
      </c>
      <c r="C10" s="20">
        <v>30295</v>
      </c>
      <c r="D10" s="20"/>
      <c r="E10" s="21">
        <v>323145</v>
      </c>
      <c r="F10" s="22">
        <v>323145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80788</v>
      </c>
      <c r="Y10" s="22">
        <v>-80788</v>
      </c>
      <c r="Z10" s="23">
        <v>-100</v>
      </c>
      <c r="AA10" s="20">
        <v>323145</v>
      </c>
    </row>
    <row r="11" spans="1:27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309705</v>
      </c>
      <c r="X11" s="22">
        <v>403089</v>
      </c>
      <c r="Y11" s="22">
        <v>-93384</v>
      </c>
      <c r="Z11" s="23">
        <v>-23.167092131018212</v>
      </c>
      <c r="AA11" s="20">
        <v>1612360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29817285</v>
      </c>
      <c r="D13" s="20"/>
      <c r="E13" s="21">
        <v>34146031</v>
      </c>
      <c r="F13" s="22">
        <v>34146031</v>
      </c>
      <c r="G13" s="22">
        <v>1424533</v>
      </c>
      <c r="H13" s="22">
        <v>1494555</v>
      </c>
      <c r="I13" s="22">
        <v>1831027</v>
      </c>
      <c r="J13" s="22">
        <v>4750115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4750115</v>
      </c>
      <c r="X13" s="22">
        <v>8536506</v>
      </c>
      <c r="Y13" s="22">
        <v>-3786391</v>
      </c>
      <c r="Z13" s="23">
        <v>-44.355278377359539</v>
      </c>
      <c r="AA13" s="20">
        <v>34146031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853</v>
      </c>
      <c r="D19" s="20"/>
      <c r="E19" s="21">
        <v>38897</v>
      </c>
      <c r="F19" s="22">
        <v>38897</v>
      </c>
      <c r="G19" s="22"/>
      <c r="H19" s="22">
        <v>2660671</v>
      </c>
      <c r="I19" s="22"/>
      <c r="J19" s="22">
        <v>2660671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2660671</v>
      </c>
      <c r="X19" s="22">
        <v>9723</v>
      </c>
      <c r="Y19" s="22">
        <v>2650948</v>
      </c>
      <c r="Z19" s="23">
        <v>27264.712537282729</v>
      </c>
      <c r="AA19" s="20">
        <v>38897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31076377</v>
      </c>
      <c r="D25" s="20"/>
      <c r="E25" s="21">
        <v>17609000</v>
      </c>
      <c r="F25" s="22">
        <v>17609000</v>
      </c>
      <c r="G25" s="22">
        <v>7337083</v>
      </c>
      <c r="H25" s="22"/>
      <c r="I25" s="22"/>
      <c r="J25" s="22">
        <v>7337083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7337083</v>
      </c>
      <c r="X25" s="22">
        <v>7359881</v>
      </c>
      <c r="Y25" s="22">
        <v>-22798</v>
      </c>
      <c r="Z25" s="23">
        <v>-0.30976044313759965</v>
      </c>
      <c r="AA25" s="20">
        <v>17609000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369986315</v>
      </c>
      <c r="D32" s="29">
        <f t="shared" ref="D32:Y32" si="0">SUM(D6:D31)</f>
        <v>0</v>
      </c>
      <c r="E32" s="30">
        <f t="shared" si="0"/>
        <v>432051420</v>
      </c>
      <c r="F32" s="31">
        <f t="shared" si="0"/>
        <v>432051420</v>
      </c>
      <c r="G32" s="31">
        <f t="shared" si="0"/>
        <v>35437156</v>
      </c>
      <c r="H32" s="31">
        <f t="shared" si="0"/>
        <v>34341939</v>
      </c>
      <c r="I32" s="31">
        <f t="shared" si="0"/>
        <v>30208843</v>
      </c>
      <c r="J32" s="31">
        <f t="shared" si="0"/>
        <v>99987938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99987938</v>
      </c>
      <c r="X32" s="31">
        <f t="shared" si="0"/>
        <v>111579908</v>
      </c>
      <c r="Y32" s="31">
        <f t="shared" si="0"/>
        <v>-11591970</v>
      </c>
      <c r="Z32" s="32">
        <f>+IF(X32&lt;&gt;0,+(Y32/X32)*100,0)</f>
        <v>-10.388940274085904</v>
      </c>
      <c r="AA32" s="29">
        <f>SUM(AA6:AA31)</f>
        <v>432051420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96200911</v>
      </c>
      <c r="D34" s="20"/>
      <c r="E34" s="21">
        <v>129169283</v>
      </c>
      <c r="F34" s="22">
        <v>129169283</v>
      </c>
      <c r="G34" s="22">
        <v>4547340</v>
      </c>
      <c r="H34" s="22">
        <v>5471527</v>
      </c>
      <c r="I34" s="22">
        <v>8306948</v>
      </c>
      <c r="J34" s="22">
        <v>18325815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18325815</v>
      </c>
      <c r="X34" s="22">
        <v>32276026</v>
      </c>
      <c r="Y34" s="22">
        <v>-13950211</v>
      </c>
      <c r="Z34" s="23">
        <v>-43.221588060438421</v>
      </c>
      <c r="AA34" s="20">
        <v>129169283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18740452</v>
      </c>
      <c r="D37" s="20"/>
      <c r="E37" s="21">
        <v>17321885</v>
      </c>
      <c r="F37" s="22">
        <v>17321885</v>
      </c>
      <c r="G37" s="22">
        <v>320865</v>
      </c>
      <c r="H37" s="22">
        <v>329224</v>
      </c>
      <c r="I37" s="22">
        <v>1393926</v>
      </c>
      <c r="J37" s="22">
        <v>2044015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2044015</v>
      </c>
      <c r="X37" s="22">
        <v>4299273</v>
      </c>
      <c r="Y37" s="22">
        <v>-2255258</v>
      </c>
      <c r="Z37" s="23">
        <v>-52.456729312141846</v>
      </c>
      <c r="AA37" s="20">
        <v>17321885</v>
      </c>
    </row>
    <row r="38" spans="1:27" x14ac:dyDescent="0.25">
      <c r="A38" s="19" t="s">
        <v>64</v>
      </c>
      <c r="B38" s="15" t="s">
        <v>32</v>
      </c>
      <c r="C38" s="20">
        <v>12061539</v>
      </c>
      <c r="D38" s="20"/>
      <c r="E38" s="21">
        <v>22113019</v>
      </c>
      <c r="F38" s="22">
        <v>22113019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5528256</v>
      </c>
      <c r="Y38" s="22">
        <v>-5528256</v>
      </c>
      <c r="Z38" s="23">
        <v>-100</v>
      </c>
      <c r="AA38" s="20">
        <v>22113019</v>
      </c>
    </row>
    <row r="39" spans="1:27" x14ac:dyDescent="0.25">
      <c r="A39" s="19" t="s">
        <v>65</v>
      </c>
      <c r="B39" s="15" t="s">
        <v>32</v>
      </c>
      <c r="C39" s="20">
        <v>101784903</v>
      </c>
      <c r="D39" s="20"/>
      <c r="E39" s="21">
        <v>52901350</v>
      </c>
      <c r="F39" s="22">
        <v>52901350</v>
      </c>
      <c r="G39" s="22">
        <v>172120</v>
      </c>
      <c r="H39" s="22">
        <v>14714019</v>
      </c>
      <c r="I39" s="22">
        <v>12430977</v>
      </c>
      <c r="J39" s="22">
        <v>27317116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27317116</v>
      </c>
      <c r="X39" s="22">
        <v>13225380</v>
      </c>
      <c r="Y39" s="22">
        <v>14091736</v>
      </c>
      <c r="Z39" s="23">
        <v>106.55070780574924</v>
      </c>
      <c r="AA39" s="20">
        <v>52901350</v>
      </c>
    </row>
    <row r="40" spans="1:27" x14ac:dyDescent="0.25">
      <c r="A40" s="19" t="s">
        <v>40</v>
      </c>
      <c r="B40" s="15" t="s">
        <v>32</v>
      </c>
      <c r="C40" s="20">
        <v>6252392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2699455</v>
      </c>
      <c r="X40" s="22">
        <v>1368900</v>
      </c>
      <c r="Y40" s="22">
        <v>1330555</v>
      </c>
      <c r="Z40" s="23">
        <v>97.198845788589381</v>
      </c>
      <c r="AA40" s="20">
        <v>5475604</v>
      </c>
    </row>
    <row r="41" spans="1:27" x14ac:dyDescent="0.25">
      <c r="A41" s="19" t="s">
        <v>66</v>
      </c>
      <c r="B41" s="15" t="s">
        <v>32</v>
      </c>
      <c r="C41" s="20">
        <v>111182895</v>
      </c>
      <c r="D41" s="20"/>
      <c r="E41" s="21">
        <v>123983014</v>
      </c>
      <c r="F41" s="22">
        <v>123983014</v>
      </c>
      <c r="G41" s="22">
        <v>5493139</v>
      </c>
      <c r="H41" s="22">
        <v>10286173</v>
      </c>
      <c r="I41" s="22">
        <v>4228226</v>
      </c>
      <c r="J41" s="22">
        <v>20007538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20007538</v>
      </c>
      <c r="X41" s="22">
        <v>34759884</v>
      </c>
      <c r="Y41" s="22">
        <v>-14752346</v>
      </c>
      <c r="Z41" s="23">
        <v>-42.440722759604142</v>
      </c>
      <c r="AA41" s="20">
        <v>123983014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84585853</v>
      </c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249999</v>
      </c>
      <c r="Y43" s="22">
        <v>-249999</v>
      </c>
      <c r="Z43" s="23">
        <v>-100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4641709</v>
      </c>
      <c r="D44" s="20"/>
      <c r="E44" s="21">
        <v>6230632</v>
      </c>
      <c r="F44" s="22">
        <v>6230632</v>
      </c>
      <c r="G44" s="22">
        <v>46358</v>
      </c>
      <c r="H44" s="22">
        <v>118458</v>
      </c>
      <c r="I44" s="22">
        <v>69506</v>
      </c>
      <c r="J44" s="22">
        <v>234322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234322</v>
      </c>
      <c r="X44" s="22">
        <v>1557770</v>
      </c>
      <c r="Y44" s="22">
        <v>-1323448</v>
      </c>
      <c r="Z44" s="23">
        <v>-84.957856422963602</v>
      </c>
      <c r="AA44" s="20">
        <v>6230632</v>
      </c>
    </row>
    <row r="45" spans="1:27" x14ac:dyDescent="0.25">
      <c r="A45" s="19" t="s">
        <v>70</v>
      </c>
      <c r="B45" s="15" t="s">
        <v>32</v>
      </c>
      <c r="C45" s="20">
        <v>153552</v>
      </c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435604206</v>
      </c>
      <c r="D47" s="29">
        <f t="shared" ref="D47:Y47" si="1">SUM(D34:D46)</f>
        <v>0</v>
      </c>
      <c r="E47" s="30">
        <f t="shared" si="1"/>
        <v>358392787</v>
      </c>
      <c r="F47" s="31">
        <f t="shared" si="1"/>
        <v>358392787</v>
      </c>
      <c r="G47" s="31">
        <f t="shared" si="1"/>
        <v>10579822</v>
      </c>
      <c r="H47" s="31">
        <f t="shared" si="1"/>
        <v>30919401</v>
      </c>
      <c r="I47" s="31">
        <f t="shared" si="1"/>
        <v>29129038</v>
      </c>
      <c r="J47" s="31">
        <f t="shared" si="1"/>
        <v>70628261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70628261</v>
      </c>
      <c r="X47" s="31">
        <f t="shared" si="1"/>
        <v>93265488</v>
      </c>
      <c r="Y47" s="31">
        <f t="shared" si="1"/>
        <v>-22637227</v>
      </c>
      <c r="Z47" s="32">
        <f>+IF(X47&lt;&gt;0,+(Y47/X47)*100,0)</f>
        <v>-24.271815315006982</v>
      </c>
      <c r="AA47" s="29">
        <f>SUM(AA34:AA46)</f>
        <v>358392787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-65617891</v>
      </c>
      <c r="D48" s="39">
        <f t="shared" si="2"/>
        <v>0</v>
      </c>
      <c r="E48" s="40">
        <f t="shared" si="2"/>
        <v>73658633</v>
      </c>
      <c r="F48" s="41">
        <f t="shared" si="2"/>
        <v>73658633</v>
      </c>
      <c r="G48" s="41">
        <f t="shared" si="2"/>
        <v>24857334</v>
      </c>
      <c r="H48" s="41">
        <f t="shared" si="2"/>
        <v>3422538</v>
      </c>
      <c r="I48" s="41">
        <f t="shared" si="2"/>
        <v>1079805</v>
      </c>
      <c r="J48" s="41">
        <f t="shared" si="2"/>
        <v>29359677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29359677</v>
      </c>
      <c r="X48" s="41">
        <f t="shared" si="2"/>
        <v>18314420</v>
      </c>
      <c r="Y48" s="41">
        <f t="shared" si="2"/>
        <v>11045257</v>
      </c>
      <c r="Z48" s="42">
        <f>+IF(X48&lt;&gt;0,+(Y48/X48)*100,0)</f>
        <v>60.30907339680973</v>
      </c>
      <c r="AA48" s="39">
        <f>+AA32-AA47</f>
        <v>73658633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-65617891</v>
      </c>
      <c r="D51" s="48">
        <f t="shared" si="3"/>
        <v>0</v>
      </c>
      <c r="E51" s="49">
        <f t="shared" si="3"/>
        <v>73658633</v>
      </c>
      <c r="F51" s="50">
        <f t="shared" si="3"/>
        <v>73658633</v>
      </c>
      <c r="G51" s="50">
        <f t="shared" si="3"/>
        <v>24857334</v>
      </c>
      <c r="H51" s="50">
        <f t="shared" si="3"/>
        <v>3422538</v>
      </c>
      <c r="I51" s="50">
        <f t="shared" si="3"/>
        <v>1079805</v>
      </c>
      <c r="J51" s="50">
        <f t="shared" si="3"/>
        <v>29359677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29359677</v>
      </c>
      <c r="X51" s="50">
        <f t="shared" si="3"/>
        <v>18314420</v>
      </c>
      <c r="Y51" s="50">
        <f t="shared" si="3"/>
        <v>11045257</v>
      </c>
      <c r="Z51" s="51">
        <f>+IF(X51&lt;&gt;0,+(Y51/X51)*100,0)</f>
        <v>60.30907339680973</v>
      </c>
      <c r="AA51" s="48">
        <f>SUM(AA48:AA50)</f>
        <v>73658633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-65617891</v>
      </c>
      <c r="D53" s="54">
        <f>+D51-D52</f>
        <v>0</v>
      </c>
      <c r="E53" s="55">
        <f t="shared" si="4"/>
        <v>73658633</v>
      </c>
      <c r="F53" s="56">
        <f t="shared" si="4"/>
        <v>73658633</v>
      </c>
      <c r="G53" s="56">
        <f t="shared" si="4"/>
        <v>24857334</v>
      </c>
      <c r="H53" s="56">
        <f t="shared" si="4"/>
        <v>3422538</v>
      </c>
      <c r="I53" s="56">
        <f t="shared" si="4"/>
        <v>1079805</v>
      </c>
      <c r="J53" s="56">
        <f t="shared" si="4"/>
        <v>29359677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29359677</v>
      </c>
      <c r="X53" s="56">
        <f t="shared" si="4"/>
        <v>18314420</v>
      </c>
      <c r="Y53" s="56">
        <f t="shared" si="4"/>
        <v>11045257</v>
      </c>
      <c r="Z53" s="57">
        <f>+IF(X53&lt;&gt;0,+(Y53/X53)*100,0)</f>
        <v>60.30907339680973</v>
      </c>
      <c r="AA53" s="54">
        <f>+AA51-AA52</f>
        <v>73658633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-65617891</v>
      </c>
      <c r="D56" s="48">
        <f>SUM(D53:D55)</f>
        <v>0</v>
      </c>
      <c r="E56" s="49">
        <f t="shared" si="5"/>
        <v>73658633</v>
      </c>
      <c r="F56" s="50">
        <f t="shared" si="5"/>
        <v>73658633</v>
      </c>
      <c r="G56" s="50">
        <f t="shared" si="5"/>
        <v>24857334</v>
      </c>
      <c r="H56" s="50">
        <f t="shared" si="5"/>
        <v>3422538</v>
      </c>
      <c r="I56" s="50">
        <f t="shared" si="5"/>
        <v>1079805</v>
      </c>
      <c r="J56" s="50">
        <f t="shared" si="5"/>
        <v>29359677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29359677</v>
      </c>
      <c r="X56" s="50">
        <f t="shared" si="5"/>
        <v>18314420</v>
      </c>
      <c r="Y56" s="50">
        <f t="shared" si="5"/>
        <v>11045257</v>
      </c>
      <c r="Z56" s="51">
        <f>+IF(X56&lt;&gt;0,+(Y56/X56)*100,0)</f>
        <v>60.30907339680973</v>
      </c>
      <c r="AA56" s="48">
        <f>SUM(AA53:AA55)</f>
        <v>73658633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-65617891</v>
      </c>
      <c r="D59" s="65">
        <f>SUM(D56:D58)</f>
        <v>0</v>
      </c>
      <c r="E59" s="66">
        <f t="shared" si="6"/>
        <v>73658633</v>
      </c>
      <c r="F59" s="67">
        <f t="shared" si="6"/>
        <v>73658633</v>
      </c>
      <c r="G59" s="67">
        <f t="shared" si="6"/>
        <v>24857334</v>
      </c>
      <c r="H59" s="67">
        <f t="shared" si="6"/>
        <v>3422538</v>
      </c>
      <c r="I59" s="67">
        <f t="shared" si="6"/>
        <v>1079805</v>
      </c>
      <c r="J59" s="67">
        <f t="shared" si="6"/>
        <v>29359677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29359677</v>
      </c>
      <c r="X59" s="67">
        <f t="shared" si="6"/>
        <v>18314420</v>
      </c>
      <c r="Y59" s="67">
        <f t="shared" si="6"/>
        <v>11045257</v>
      </c>
      <c r="Z59" s="68">
        <f>+IF(X59&lt;&gt;0,+(Y59/X59)*100,0)</f>
        <v>60.30907339680973</v>
      </c>
      <c r="AA59" s="65">
        <f>SUM(AA56:AA58)</f>
        <v>73658633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505547-EBAC-42C8-B72D-7BED9195DB28}"/>
</file>

<file path=customXml/itemProps2.xml><?xml version="1.0" encoding="utf-8"?>
<ds:datastoreItem xmlns:ds="http://schemas.openxmlformats.org/officeDocument/2006/customXml" ds:itemID="{5558655E-C470-43BD-9179-5145903F3905}"/>
</file>

<file path=customXml/itemProps3.xml><?xml version="1.0" encoding="utf-8"?>
<ds:datastoreItem xmlns:ds="http://schemas.openxmlformats.org/officeDocument/2006/customXml" ds:itemID="{1E8DFD58-9F10-4633-90F5-3C986B2241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2023-12-06T11:48:49Z</dcterms:created>
  <dcterms:modified xsi:type="dcterms:W3CDTF">2023-12-06T11:50:48Z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